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movduha-my.sharepoint.com/personal/radek_nitka_domovduha_cz/Documents/Plocha/VEŘEJNÉ ZAKÁZKY 2026/VZ 2026/2a. EPS a ER  BEZRUČOVA/1. Výzva vč. příloh/Přílohy výzvy/"/>
    </mc:Choice>
  </mc:AlternateContent>
  <xr:revisionPtr revIDLastSave="21" documentId="13_ncr:1_{0CEFCF4D-B55B-48E7-9EB1-F9D07FC5E75A}" xr6:coauthVersionLast="47" xr6:coauthVersionMax="47" xr10:uidLastSave="{C30740ED-B910-47B8-8C7D-DF32AB515411}"/>
  <bookViews>
    <workbookView xWindow="-120" yWindow="-120" windowWidth="29040" windowHeight="15720" activeTab="2" xr2:uid="{ADD8D183-64FB-45D0-A5F9-FFB56733F733}"/>
  </bookViews>
  <sheets>
    <sheet name="Parametry" sheetId="1" r:id="rId1"/>
    <sheet name="Rekapitulace" sheetId="3" r:id="rId2"/>
    <sheet name="Rozpoče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" i="2" l="1"/>
  <c r="H47" i="2"/>
  <c r="F47" i="2"/>
  <c r="J47" i="2" s="1"/>
  <c r="I103" i="2"/>
  <c r="H103" i="2"/>
  <c r="F103" i="2"/>
  <c r="J103" i="2" s="1"/>
  <c r="F102" i="2" l="1"/>
  <c r="F49" i="2"/>
  <c r="I80" i="2"/>
  <c r="H80" i="2"/>
  <c r="F80" i="2"/>
  <c r="I74" i="2"/>
  <c r="H74" i="2"/>
  <c r="F74" i="2"/>
  <c r="I57" i="2"/>
  <c r="H57" i="2"/>
  <c r="F57" i="2"/>
  <c r="H102" i="2"/>
  <c r="I90" i="2"/>
  <c r="H90" i="2"/>
  <c r="F90" i="2"/>
  <c r="I89" i="2"/>
  <c r="H89" i="2"/>
  <c r="F89" i="2"/>
  <c r="I87" i="2"/>
  <c r="H87" i="2"/>
  <c r="F87" i="2"/>
  <c r="I85" i="2"/>
  <c r="H85" i="2"/>
  <c r="F85" i="2"/>
  <c r="I79" i="2"/>
  <c r="H79" i="2"/>
  <c r="F79" i="2"/>
  <c r="I78" i="2"/>
  <c r="H78" i="2"/>
  <c r="F78" i="2"/>
  <c r="I77" i="2"/>
  <c r="H77" i="2"/>
  <c r="F77" i="2"/>
  <c r="I76" i="2"/>
  <c r="H76" i="2"/>
  <c r="F76" i="2"/>
  <c r="I93" i="2"/>
  <c r="H93" i="2"/>
  <c r="F93" i="2"/>
  <c r="H51" i="2"/>
  <c r="I51" i="2"/>
  <c r="F51" i="2"/>
  <c r="I26" i="2"/>
  <c r="H26" i="2"/>
  <c r="F26" i="2"/>
  <c r="H36" i="2"/>
  <c r="I36" i="2"/>
  <c r="F36" i="2"/>
  <c r="I35" i="2"/>
  <c r="H35" i="2"/>
  <c r="F35" i="2"/>
  <c r="I83" i="2"/>
  <c r="H83" i="2"/>
  <c r="F83" i="2"/>
  <c r="I15" i="2"/>
  <c r="H15" i="2"/>
  <c r="F15" i="2"/>
  <c r="I5" i="2"/>
  <c r="H5" i="2"/>
  <c r="F5" i="2"/>
  <c r="I72" i="2"/>
  <c r="H72" i="2"/>
  <c r="F72" i="2"/>
  <c r="I82" i="2"/>
  <c r="H82" i="2"/>
  <c r="F82" i="2"/>
  <c r="I81" i="2"/>
  <c r="H81" i="2"/>
  <c r="F81" i="2"/>
  <c r="I55" i="2"/>
  <c r="H55" i="2"/>
  <c r="F55" i="2"/>
  <c r="I25" i="2"/>
  <c r="H25" i="2"/>
  <c r="F25" i="2"/>
  <c r="I24" i="2"/>
  <c r="H24" i="2"/>
  <c r="F24" i="2"/>
  <c r="I23" i="2"/>
  <c r="H23" i="2"/>
  <c r="F23" i="2"/>
  <c r="I22" i="2"/>
  <c r="H22" i="2"/>
  <c r="F22" i="2"/>
  <c r="I21" i="2"/>
  <c r="H21" i="2"/>
  <c r="F21" i="2"/>
  <c r="I20" i="2"/>
  <c r="H20" i="2"/>
  <c r="F20" i="2"/>
  <c r="I19" i="2"/>
  <c r="H19" i="2"/>
  <c r="F19" i="2"/>
  <c r="I18" i="2"/>
  <c r="H18" i="2"/>
  <c r="F18" i="2"/>
  <c r="I30" i="2"/>
  <c r="H30" i="2"/>
  <c r="F30" i="2"/>
  <c r="I29" i="2"/>
  <c r="H29" i="2"/>
  <c r="F29" i="2"/>
  <c r="I28" i="2"/>
  <c r="H28" i="2"/>
  <c r="F28" i="2"/>
  <c r="I27" i="2"/>
  <c r="H27" i="2"/>
  <c r="F27" i="2"/>
  <c r="I17" i="2"/>
  <c r="H17" i="2"/>
  <c r="F17" i="2"/>
  <c r="I16" i="2"/>
  <c r="H16" i="2"/>
  <c r="F16" i="2"/>
  <c r="J80" i="2" l="1"/>
  <c r="J57" i="2"/>
  <c r="J74" i="2"/>
  <c r="J90" i="2"/>
  <c r="J35" i="2"/>
  <c r="J78" i="2"/>
  <c r="J89" i="2"/>
  <c r="J51" i="2"/>
  <c r="J5" i="2"/>
  <c r="J87" i="2"/>
  <c r="J85" i="2"/>
  <c r="J26" i="2"/>
  <c r="J76" i="2"/>
  <c r="J93" i="2"/>
  <c r="J79" i="2"/>
  <c r="J77" i="2"/>
  <c r="J36" i="2"/>
  <c r="J83" i="2"/>
  <c r="J15" i="2"/>
  <c r="J82" i="2"/>
  <c r="J81" i="2"/>
  <c r="J72" i="2"/>
  <c r="J55" i="2"/>
  <c r="J23" i="2"/>
  <c r="J24" i="2"/>
  <c r="J25" i="2"/>
  <c r="J18" i="2"/>
  <c r="J22" i="2"/>
  <c r="J28" i="2"/>
  <c r="J30" i="2"/>
  <c r="J19" i="2"/>
  <c r="J20" i="2"/>
  <c r="J21" i="2"/>
  <c r="J27" i="2"/>
  <c r="J17" i="2"/>
  <c r="J29" i="2"/>
  <c r="J16" i="2"/>
  <c r="I49" i="2" l="1"/>
  <c r="H49" i="2"/>
  <c r="J49" i="2" s="1"/>
  <c r="I50" i="2"/>
  <c r="H50" i="2"/>
  <c r="F50" i="2"/>
  <c r="J50" i="2" l="1"/>
  <c r="I102" i="2"/>
  <c r="I101" i="2"/>
  <c r="H101" i="2"/>
  <c r="F101" i="2"/>
  <c r="I100" i="2"/>
  <c r="H100" i="2"/>
  <c r="F100" i="2"/>
  <c r="I99" i="2"/>
  <c r="H99" i="2"/>
  <c r="F99" i="2"/>
  <c r="I98" i="2"/>
  <c r="H98" i="2"/>
  <c r="F98" i="2"/>
  <c r="I97" i="2"/>
  <c r="H97" i="2"/>
  <c r="F97" i="2"/>
  <c r="I96" i="2"/>
  <c r="H96" i="2"/>
  <c r="F96" i="2"/>
  <c r="I95" i="2"/>
  <c r="H95" i="2"/>
  <c r="F95" i="2"/>
  <c r="I94" i="2"/>
  <c r="H94" i="2"/>
  <c r="F94" i="2"/>
  <c r="I92" i="2"/>
  <c r="H92" i="2"/>
  <c r="F92" i="2"/>
  <c r="I91" i="2"/>
  <c r="H91" i="2"/>
  <c r="F91" i="2"/>
  <c r="I88" i="2"/>
  <c r="H88" i="2"/>
  <c r="F88" i="2"/>
  <c r="I86" i="2"/>
  <c r="H86" i="2"/>
  <c r="F86" i="2"/>
  <c r="I84" i="2"/>
  <c r="H84" i="2"/>
  <c r="F84" i="2"/>
  <c r="I75" i="2"/>
  <c r="H75" i="2"/>
  <c r="F75" i="2"/>
  <c r="I73" i="2"/>
  <c r="H73" i="2"/>
  <c r="F73" i="2"/>
  <c r="I71" i="2"/>
  <c r="H71" i="2"/>
  <c r="F71" i="2"/>
  <c r="I70" i="2"/>
  <c r="H70" i="2"/>
  <c r="F70" i="2"/>
  <c r="I69" i="2"/>
  <c r="H69" i="2"/>
  <c r="F69" i="2"/>
  <c r="I68" i="2"/>
  <c r="H68" i="2"/>
  <c r="F68" i="2"/>
  <c r="I67" i="2"/>
  <c r="H67" i="2"/>
  <c r="F67" i="2"/>
  <c r="I66" i="2"/>
  <c r="H66" i="2"/>
  <c r="F66" i="2"/>
  <c r="I65" i="2"/>
  <c r="H65" i="2"/>
  <c r="F65" i="2"/>
  <c r="I64" i="2"/>
  <c r="H64" i="2"/>
  <c r="F64" i="2"/>
  <c r="I63" i="2"/>
  <c r="H63" i="2"/>
  <c r="F63" i="2"/>
  <c r="I62" i="2"/>
  <c r="H62" i="2"/>
  <c r="F62" i="2"/>
  <c r="I56" i="2"/>
  <c r="H56" i="2"/>
  <c r="F56" i="2"/>
  <c r="I54" i="2"/>
  <c r="H54" i="2"/>
  <c r="F54" i="2"/>
  <c r="I53" i="2"/>
  <c r="H53" i="2"/>
  <c r="F53" i="2"/>
  <c r="I52" i="2"/>
  <c r="H52" i="2"/>
  <c r="F52" i="2"/>
  <c r="I48" i="2"/>
  <c r="H48" i="2"/>
  <c r="F48" i="2"/>
  <c r="I46" i="2"/>
  <c r="H46" i="2"/>
  <c r="F46" i="2"/>
  <c r="I45" i="2"/>
  <c r="H45" i="2"/>
  <c r="F45" i="2"/>
  <c r="I44" i="2"/>
  <c r="H44" i="2"/>
  <c r="F44" i="2"/>
  <c r="I43" i="2"/>
  <c r="H43" i="2"/>
  <c r="F43" i="2"/>
  <c r="I42" i="2"/>
  <c r="H42" i="2"/>
  <c r="F42" i="2"/>
  <c r="I41" i="2"/>
  <c r="H41" i="2"/>
  <c r="F41" i="2"/>
  <c r="I40" i="2"/>
  <c r="H40" i="2"/>
  <c r="F40" i="2"/>
  <c r="I39" i="2"/>
  <c r="H39" i="2"/>
  <c r="F39" i="2"/>
  <c r="I38" i="2"/>
  <c r="H38" i="2"/>
  <c r="F38" i="2"/>
  <c r="I37" i="2"/>
  <c r="H37" i="2"/>
  <c r="F37" i="2"/>
  <c r="I34" i="2"/>
  <c r="H34" i="2"/>
  <c r="F34" i="2"/>
  <c r="I33" i="2"/>
  <c r="H33" i="2"/>
  <c r="F33" i="2"/>
  <c r="I32" i="2"/>
  <c r="H32" i="2"/>
  <c r="F32" i="2"/>
  <c r="I31" i="2"/>
  <c r="H31" i="2"/>
  <c r="F31" i="2"/>
  <c r="I14" i="2"/>
  <c r="H14" i="2"/>
  <c r="F14" i="2"/>
  <c r="I13" i="2"/>
  <c r="H13" i="2"/>
  <c r="F13" i="2"/>
  <c r="I12" i="2"/>
  <c r="H12" i="2"/>
  <c r="F12" i="2"/>
  <c r="I11" i="2"/>
  <c r="H11" i="2"/>
  <c r="F11" i="2"/>
  <c r="I10" i="2"/>
  <c r="H10" i="2"/>
  <c r="F10" i="2"/>
  <c r="I9" i="2"/>
  <c r="H9" i="2"/>
  <c r="F9" i="2"/>
  <c r="I8" i="2"/>
  <c r="H8" i="2"/>
  <c r="F8" i="2"/>
  <c r="I7" i="2"/>
  <c r="H7" i="2"/>
  <c r="F7" i="2"/>
  <c r="I6" i="2"/>
  <c r="H6" i="2"/>
  <c r="F6" i="2"/>
  <c r="I4" i="2"/>
  <c r="H4" i="2"/>
  <c r="F4" i="2"/>
  <c r="F104" i="2" l="1"/>
  <c r="H104" i="2"/>
  <c r="H58" i="2"/>
  <c r="B6" i="3" s="1"/>
  <c r="F58" i="2"/>
  <c r="B5" i="3" s="1"/>
  <c r="J8" i="2"/>
  <c r="J12" i="2"/>
  <c r="J31" i="2"/>
  <c r="J7" i="2"/>
  <c r="J11" i="2"/>
  <c r="J14" i="2"/>
  <c r="J34" i="2"/>
  <c r="J40" i="2"/>
  <c r="J43" i="2"/>
  <c r="J100" i="2"/>
  <c r="J39" i="2"/>
  <c r="J46" i="2"/>
  <c r="J54" i="2"/>
  <c r="J63" i="2"/>
  <c r="J37" i="2"/>
  <c r="J69" i="2"/>
  <c r="J95" i="2"/>
  <c r="J99" i="2"/>
  <c r="J56" i="2"/>
  <c r="J64" i="2"/>
  <c r="J66" i="2"/>
  <c r="J96" i="2"/>
  <c r="J101" i="2"/>
  <c r="J71" i="2"/>
  <c r="J97" i="2"/>
  <c r="J6" i="2"/>
  <c r="J10" i="2"/>
  <c r="J33" i="2"/>
  <c r="J38" i="2"/>
  <c r="J42" i="2"/>
  <c r="J45" i="2"/>
  <c r="J53" i="2"/>
  <c r="J62" i="2"/>
  <c r="J68" i="2"/>
  <c r="J86" i="2"/>
  <c r="J94" i="2"/>
  <c r="J88" i="2"/>
  <c r="J4" i="2"/>
  <c r="J9" i="2"/>
  <c r="J13" i="2"/>
  <c r="J32" i="2"/>
  <c r="J41" i="2"/>
  <c r="J44" i="2"/>
  <c r="J65" i="2"/>
  <c r="J67" i="2"/>
  <c r="J84" i="2"/>
  <c r="J98" i="2"/>
  <c r="J52" i="2"/>
  <c r="J75" i="2"/>
  <c r="J92" i="2"/>
  <c r="J73" i="2"/>
  <c r="J91" i="2"/>
  <c r="J48" i="2"/>
  <c r="J70" i="2"/>
  <c r="J102" i="2"/>
  <c r="J104" i="2" l="1"/>
  <c r="C3" i="3"/>
  <c r="J58" i="2"/>
  <c r="C4" i="3"/>
  <c r="C6" i="3"/>
  <c r="C5" i="3" l="1"/>
  <c r="C8" i="3" s="1"/>
  <c r="B7" i="3" l="1"/>
  <c r="B12" i="3" s="1"/>
  <c r="C7" i="3"/>
  <c r="C9" i="3" l="1"/>
  <c r="C11" i="3" s="1"/>
  <c r="C10" i="3"/>
  <c r="C15" i="3"/>
  <c r="C12" i="3" l="1"/>
  <c r="C20" i="3" s="1"/>
  <c r="C19" i="3"/>
  <c r="C13" i="3"/>
  <c r="C14" i="3" l="1"/>
  <c r="C16" i="3" s="1"/>
  <c r="C21" i="3"/>
  <c r="C24" i="3" l="1"/>
</calcChain>
</file>

<file path=xl/sharedStrings.xml><?xml version="1.0" encoding="utf-8"?>
<sst xmlns="http://schemas.openxmlformats.org/spreadsheetml/2006/main" count="405" uniqueCount="278">
  <si>
    <t>Název</t>
  </si>
  <si>
    <t>Hodnota</t>
  </si>
  <si>
    <t>Nadpis rekapitulace</t>
  </si>
  <si>
    <t>Seznam prací a dodávek elektrotechnických zařízení</t>
  </si>
  <si>
    <t>Akce</t>
  </si>
  <si>
    <t>Projekt</t>
  </si>
  <si>
    <t>EPS – ELEKTRICKÁ POŽÁRNÍ SIGNALIZACE</t>
  </si>
  <si>
    <t>Investor</t>
  </si>
  <si>
    <t>Z. č.</t>
  </si>
  <si>
    <t>A. č.</t>
  </si>
  <si>
    <t>Smlouva</t>
  </si>
  <si>
    <t/>
  </si>
  <si>
    <t>Vypracoval</t>
  </si>
  <si>
    <t>Kontroloval</t>
  </si>
  <si>
    <t>Datum</t>
  </si>
  <si>
    <t>Zpracovatel</t>
  </si>
  <si>
    <t>CÚ</t>
  </si>
  <si>
    <t>Poznámka</t>
  </si>
  <si>
    <t>Uvedené ceny jsou v Kč a nezahrnují daň z přidané hodnoty</t>
  </si>
  <si>
    <t>Doprava dodávek  (3,6) %</t>
  </si>
  <si>
    <t>3,60</t>
  </si>
  <si>
    <t>Přesun dodávek  (1) %</t>
  </si>
  <si>
    <t>1,00</t>
  </si>
  <si>
    <t>PPV  (1 nebo 6) %</t>
  </si>
  <si>
    <t>PPV zemních prací, nátěrů  (1) %</t>
  </si>
  <si>
    <t>Dodavat. dokumentace  (1 - 1,5) %</t>
  </si>
  <si>
    <t>0,00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</si>
  <si>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</si>
  <si>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</si>
  <si>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</si>
  <si>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</si>
  <si>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</si>
  <si>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</si>
  <si>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0,000000</t>
  </si>
  <si>
    <t>Kompletační činnost - k1</t>
  </si>
  <si>
    <t>Kompletační činnost - k2</t>
  </si>
  <si>
    <t>Roční nárůst cen 1   %</t>
  </si>
  <si>
    <t>Roční nárůst cen 2   %</t>
  </si>
  <si>
    <t>Procento PM %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</si>
  <si>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</si>
  <si>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</si>
  <si>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</si>
  <si>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</si>
  <si>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</si>
  <si>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</si>
  <si>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</si>
  <si>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</si>
  <si>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</si>
  <si>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1</t>
  </si>
  <si>
    <t>ks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</si>
  <si>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</si>
  <si>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</si>
  <si>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</si>
  <si>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</si>
  <si>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</si>
  <si>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</si>
  <si>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</si>
  <si>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</si>
  <si>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</si>
  <si>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</si>
  <si>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</si>
  <si>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</si>
  <si>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</si>
  <si>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</si>
  <si>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</si>
  <si>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</si>
  <si>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Samolepky s čísly adres na bílém pozadí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</si>
  <si>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</si>
  <si>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</si>
  <si>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</si>
  <si>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</si>
  <si>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</si>
  <si>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</si>
  <si>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</si>
  <si>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</si>
  <si>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</si>
  <si>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</si>
  <si>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</si>
  <si>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</si>
  <si>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hod</t>
  </si>
  <si>
    <t>31</t>
  </si>
  <si>
    <t>32</t>
  </si>
  <si>
    <t>33</t>
  </si>
  <si>
    <t>Výchozí revize</t>
  </si>
  <si>
    <t>34</t>
  </si>
  <si>
    <t>Vyhot. zprávy o vých.revizi</t>
  </si>
  <si>
    <t>35</t>
  </si>
  <si>
    <t>36</t>
  </si>
  <si>
    <t>Dodávky - celkem</t>
  </si>
  <si>
    <t>37</t>
  </si>
  <si>
    <t>KU 68-1901 KRABICE UNIVERZÁLNÍ</t>
  </si>
  <si>
    <t>38</t>
  </si>
  <si>
    <t>39</t>
  </si>
  <si>
    <t>HENSEL FK 9105; 150x200x80</t>
  </si>
  <si>
    <t>40</t>
  </si>
  <si>
    <t>Svorkovnice se šrouby keramická 4 pólová</t>
  </si>
  <si>
    <t>41</t>
  </si>
  <si>
    <t>42</t>
  </si>
  <si>
    <t>43</t>
  </si>
  <si>
    <t>CY 6   mm2, žlutozelený, pevně</t>
  </si>
  <si>
    <t>m</t>
  </si>
  <si>
    <t>44</t>
  </si>
  <si>
    <t>CY 8   mm2, žlutozelený, pevně</t>
  </si>
  <si>
    <t>45</t>
  </si>
  <si>
    <t xml:space="preserve"> NA STÁVAJÍCÍ UZEMNĚNÍ</t>
  </si>
  <si>
    <t>46</t>
  </si>
  <si>
    <t xml:space="preserve"> ZMĚŘENÍ ZEMNÍHO ODPORU</t>
  </si>
  <si>
    <t>47</t>
  </si>
  <si>
    <t>KABEL PRAFlaDur 3x1.5 -hnědý kabel PH120-R B2caS1D1 dle PrEN 50399:07, ohniodolný dle ČSN IEC60331, bezhalogenový dle ČSN 50266</t>
  </si>
  <si>
    <t>48</t>
  </si>
  <si>
    <t>Hnědý stíněný kabel 2x2x0,8 PH120-R B2caS1D1 PRAFlaGuard® +F PH120-R 2x2x0.8</t>
  </si>
  <si>
    <t>49</t>
  </si>
  <si>
    <t>50</t>
  </si>
  <si>
    <t>HL P2 10 VČ. ŠROUBU DO BETONU HL S 7,5*82; max. vzdálenost úchytek 0,3m</t>
  </si>
  <si>
    <t>51</t>
  </si>
  <si>
    <t>52</t>
  </si>
  <si>
    <t>1523 D 23 mm, pevně</t>
  </si>
  <si>
    <t>53</t>
  </si>
  <si>
    <t>2323 D 23 MM</t>
  </si>
  <si>
    <t>54</t>
  </si>
  <si>
    <t>55</t>
  </si>
  <si>
    <t>HM  6 tvrdé cihly nebo kámen</t>
  </si>
  <si>
    <t>56</t>
  </si>
  <si>
    <t>HM  8 tvrdé cihly nebo kámen</t>
  </si>
  <si>
    <t>57</t>
  </si>
  <si>
    <t xml:space="preserve"> Stena do 450mm</t>
  </si>
  <si>
    <t>58</t>
  </si>
  <si>
    <t>59</t>
  </si>
  <si>
    <t>EI 60 Kabel. přepážka do 50mm2 komplet vč. označení z obou stran</t>
  </si>
  <si>
    <t>60</t>
  </si>
  <si>
    <t>do 0,5kg pro automatické hlásiče</t>
  </si>
  <si>
    <t>61</t>
  </si>
  <si>
    <t>62</t>
  </si>
  <si>
    <t>ukladaním kabelu do spol.tras</t>
  </si>
  <si>
    <t>63</t>
  </si>
  <si>
    <t>64</t>
  </si>
  <si>
    <t>zabezpečení rozvodů proti poškození</t>
  </si>
  <si>
    <t>65</t>
  </si>
  <si>
    <t>Podružný materiál</t>
  </si>
  <si>
    <t>Elektromontáže - celkem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</si>
  <si>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</si>
  <si>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</si>
  <si>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</si>
  <si>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</si>
  <si>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</si>
  <si>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</si>
  <si>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</si>
  <si>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</si>
  <si>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</si>
  <si>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</si>
  <si>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</si>
  <si>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</si>
  <si>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</si>
  <si>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</si>
  <si>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</si>
  <si>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</si>
  <si>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</si>
  <si>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</si>
  <si>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</si>
  <si>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</si>
  <si>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</si>
  <si>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1,00% z montáže: materiál + práce</t>
  </si>
  <si>
    <t>PPV 1,00% z nátěrů a zemních prací</t>
  </si>
  <si>
    <t>Mezisoučet 2</t>
  </si>
  <si>
    <t>Rizika a pojištění 0,00% z mezisoučtu 2</t>
  </si>
  <si>
    <t>Opravy v záruce 0,00% z mezisoučtu 1</t>
  </si>
  <si>
    <t>Základní náklady celkem</t>
  </si>
  <si>
    <t>Vedlejší náklady</t>
  </si>
  <si>
    <t>Vedlejší náklady celkem</t>
  </si>
  <si>
    <t>Náklady celkem bez DPH</t>
  </si>
  <si>
    <t>mj</t>
  </si>
  <si>
    <t>den</t>
  </si>
  <si>
    <t>Deska vstupně/výstupní, 8xIN, 8xOUT (hlídaný relé. výstup)</t>
  </si>
  <si>
    <t>Software k ústředně EPS</t>
  </si>
  <si>
    <t>Doplňková anténa s kabelem 3m pro desku periferií</t>
  </si>
  <si>
    <t>OPPO - obsluha technologie EPS pro HZS</t>
  </si>
  <si>
    <t>Karta pro připojení OPPO k ústředně EPS</t>
  </si>
  <si>
    <t>Venkovní siréna s majákem - bílé světlo</t>
  </si>
  <si>
    <t xml:space="preserve">Deska modul rozhraní RS232-protokol ESPA pro připojení </t>
  </si>
  <si>
    <t>Jednotka výkonových zesilovačů a manageru napájení</t>
  </si>
  <si>
    <t>Provozní mikrofon s dotykovou obrazovkou, na stůl</t>
  </si>
  <si>
    <t>Modul rozšíření zón</t>
  </si>
  <si>
    <t>Modul zakončení reproduktorové linky</t>
  </si>
  <si>
    <t>Provozní kniha EPS, ER</t>
  </si>
  <si>
    <t>Výchozí HW/SW konfigurace + sada kabelů pro 1 rackovou jednotku</t>
  </si>
  <si>
    <t>Hnědý stíněný kabel PRAFlaGuard+ F 4x2x0.8, PH120-R, B2ca s1d1a1</t>
  </si>
  <si>
    <t>Inženýsrká činnost</t>
  </si>
  <si>
    <t>Pokorný Filip</t>
  </si>
  <si>
    <t>2026</t>
  </si>
  <si>
    <t xml:space="preserve">Domov DUHA, ul.Bezručova, Nový Jičín, 741 01 </t>
  </si>
  <si>
    <t>2026/04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</si>
  <si>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</si>
  <si>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</si>
  <si>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</si>
  <si>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</si>
  <si>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</si>
  <si>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</si>
  <si>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</si>
  <si>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</si>
  <si>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</si>
  <si>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 xml:space="preserve">PRO kabel CAT6A, S/FTP, LSZH, Dca s:2-a:1-d:2, </t>
  </si>
  <si>
    <t>Hlásič tlačítkový adresovatelný IP43</t>
  </si>
  <si>
    <t xml:space="preserve">Jednotka vstupně/výstupní (4xIN/4xOUT) v krabici </t>
  </si>
  <si>
    <t>Vstupní prvek čtyřnásobný, v krabici, 4xIN, v krabici</t>
  </si>
  <si>
    <t>Prvek vstupně /výstupní (1xIN/1xOUT) v krabici</t>
  </si>
  <si>
    <t>Vstupní prvek s izolátorem, 1xIN v krabici</t>
  </si>
  <si>
    <t>Hlásič multisenzorový interaktivní</t>
  </si>
  <si>
    <t>Hlásič multisenzorový interaktivní s izolátorem</t>
  </si>
  <si>
    <t>Patice pro interaktivní hlásiče</t>
  </si>
  <si>
    <t xml:space="preserve">Siréna ROLP/R/D s vestavěným modulem </t>
  </si>
  <si>
    <t>Patice pro sirénu</t>
  </si>
  <si>
    <t>Siréna s majákem ROLPSB/RL/R/D - bílé zábls. Světlo</t>
  </si>
  <si>
    <t>Komplexní vyzkoušení systému EPS /ER - funkční zkouška</t>
  </si>
  <si>
    <t>1523 D 16 mm, pevně</t>
  </si>
  <si>
    <t>2323 D 16 MM</t>
  </si>
  <si>
    <t>88</t>
  </si>
  <si>
    <t>89</t>
  </si>
  <si>
    <t>90</t>
  </si>
  <si>
    <t>91</t>
  </si>
  <si>
    <t>92</t>
  </si>
  <si>
    <t>93</t>
  </si>
  <si>
    <t>94</t>
  </si>
  <si>
    <t>95</t>
  </si>
  <si>
    <t>LV 10/15 vč. příslušenství</t>
  </si>
  <si>
    <t>LV 20/20 vč. příslušenství</t>
  </si>
  <si>
    <t>LV 40/40 vč. příslušenství</t>
  </si>
  <si>
    <t xml:space="preserve"> Stena do 250mm</t>
  </si>
  <si>
    <t>Řídící jednotka ER</t>
  </si>
  <si>
    <t>Přenosové zařízení, projekt, měření - ZDP na HZS</t>
  </si>
  <si>
    <t xml:space="preserve">SYSTÉM TECHNOLOGIE EPS / ER </t>
  </si>
  <si>
    <t>Dodávky EPS / ER</t>
  </si>
  <si>
    <t>El.požární signal. - technologie EPS / ER</t>
  </si>
  <si>
    <t>EPS / ER</t>
  </si>
  <si>
    <t>Deska síťování ústředen</t>
  </si>
  <si>
    <t>Deska modul sériového rozhraní RS-232 pro ústředny</t>
  </si>
  <si>
    <t>Deska modul jedné kruhové analogové linky</t>
  </si>
  <si>
    <t>05/2026</t>
  </si>
  <si>
    <t>Stena do 450mm</t>
  </si>
  <si>
    <t>LST modulární síťovatelná ústředna o max. kapacitě až 8 linek (resp. 16 linek při doplnění o propojovací desku BPL608-1) se zdrojem 8 A. Lze ji individálně přizpůsobit požadavků instalace s možností poždějšího snadného rozšíření.</t>
  </si>
  <si>
    <t>Klíčový trezor vč. příslušenství pro danou lokalitu</t>
  </si>
  <si>
    <t>Dodav. dokumentace 2,00% z mezisoučtu 2</t>
  </si>
  <si>
    <t xml:space="preserve">PPV 2 4,00% Režijní náklady </t>
  </si>
  <si>
    <t>PPV 3  5,00% Drobné stavební práce</t>
  </si>
  <si>
    <t>GZS 10,00% z pravé strany mezisoučtu 2</t>
  </si>
  <si>
    <t>Provozní vlivy 8,00% z pravé strany mezisoučtu 2</t>
  </si>
  <si>
    <t>Kabel 3x1.5 B2ca s1d1a1</t>
  </si>
  <si>
    <t xml:space="preserve">Kabel stíěný 2x2x0,8, B2ca s1d1a1, </t>
  </si>
  <si>
    <t>Kabel stíněný 2x2.5 B2ca s1d1a1</t>
  </si>
  <si>
    <t xml:space="preserve">Optický kabel vhodný pro venkovní použití k zafukování do trubek a mikrotrubiček HDPE, PE plášt, 24 vláken, singlemode, 9/125, 5.2 mm, LSZH, Dca s:2-a:1-d:2, </t>
  </si>
  <si>
    <t>11</t>
  </si>
  <si>
    <t>EPS ucpávky</t>
  </si>
  <si>
    <t>Elektromontáže EPS  / ER</t>
  </si>
  <si>
    <t xml:space="preserve">Materiál ukončení optických rozvodů - viz dokumentace </t>
  </si>
  <si>
    <t>výškové montážní lešení do výšky  4m</t>
  </si>
  <si>
    <t>označení kabeových rozvodů</t>
  </si>
  <si>
    <t>Magnet dveřní 300kg vč. příslušenství viz.dokumentace</t>
  </si>
  <si>
    <t>Magnet dveřní 80kg vč. příslušenství viz.dokumentace</t>
  </si>
  <si>
    <t>AKU 12V/40Ah ohniodolná s životností až 10 let, VdS</t>
  </si>
  <si>
    <t>Baterie Hoppecke 150 Sun Power V RM 12V</t>
  </si>
  <si>
    <t>AKU 12V/ 18 Ah ohniodolný s životností až 10 let, VdS</t>
  </si>
  <si>
    <t>GE/FE průmyslový PoE+ media konvertor, SFP slot, PoE+ (25.5W)</t>
  </si>
  <si>
    <t>D800-1 Krabice s víkem pro EPS vč. svorkovnice,montáž na omítku, IP65</t>
  </si>
  <si>
    <t>EPS kabelová  trasa 100 x 50  vč, příslušenství - viz. dokumentace</t>
  </si>
  <si>
    <t>Zakrytí EPS kabelové trasy vč.příslušenství - viz. dokumentace</t>
  </si>
  <si>
    <t>Materiál propojení metalických patch kabel - viz. dokumentace</t>
  </si>
  <si>
    <t>RACK set pro instalaci technologie vč. příslušenství - viz dokumentace</t>
  </si>
  <si>
    <t>Software - grafická nástavba technologie, tj. okruhy, moduly, vizuál, jádro, real time, notifikace - viz. dokumentace</t>
  </si>
  <si>
    <t>mj.</t>
  </si>
  <si>
    <t>bm</t>
  </si>
  <si>
    <t>Zálohování technologie RACK , OVL. vč. příslušenství - viz.  dokumentace</t>
  </si>
  <si>
    <t>Dokumentace skutečného provedení EPS / ER</t>
  </si>
  <si>
    <t>Materiál ukončení metalických rozvodů LAN -  viz. dokumentace</t>
  </si>
  <si>
    <t xml:space="preserve">Externí tablo pro ústředny </t>
  </si>
  <si>
    <t>EN54-4 spínaný napájecí zdroj 27,6 V ss / max.10 A v krytu, aku max. 2 x 18 Ah</t>
  </si>
  <si>
    <t>Nástěnný reproduktor dle EN54-24, 6W @ 100V, MDF, bílý, EVAC</t>
  </si>
  <si>
    <t>Nástěnný reproduktor 6W @ 100V dle EN54-24, plast, pro vlhké prostředí</t>
  </si>
  <si>
    <t xml:space="preserve">Minimální konfigurace pro server: Xeon E3-1275v5 3,6GHz,Paměť 16GB,64bit Win server 2024,SQL 2024 a vyšší Eth 1Gbit  </t>
  </si>
  <si>
    <t>Profesionální E-LED monitor s úhlopříčkou 27" s UHD 4K rozlišením 3840x2160 a konektory 2x HDMI 2.0, 1x DP 1.4 (Display Port), 1x 3.5mm mini-jack (Out). Navrženo pro provoz 24/7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</si>
</sst>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9"/>
      <color rgb="FF000000"/>
      <name val="Century Gothic"/>
      <family val="1"/>
    </font>
    <font>
      <sz val="11"/>
      <color theme="1"/>
      <name val="Century Gothic"/>
      <family val="1"/>
    </font>
    <font>
      <b/>
      <sz val="11"/>
      <color rgb="FF000000"/>
      <name val="Century Gothic"/>
      <family val="1"/>
    </font>
    <font>
      <i/>
      <sz val="10"/>
      <color rgb="FF000000"/>
      <name val="Century Gothic"/>
      <family val="1"/>
    </font>
    <font>
      <b/>
      <sz val="10"/>
      <color rgb="FF000000"/>
      <name val="Century Gothic"/>
      <family val="1"/>
    </font>
    <font>
      <b/>
      <sz val="9"/>
      <color rgb="FF000000"/>
      <name val="Century Gothic"/>
      <family val="1"/>
    </font>
    <font>
      <sz val="8"/>
      <color rgb="FF000000"/>
      <name val="Century Gothic"/>
      <family val="1"/>
    </font>
    <font>
      <sz val="8"/>
      <color theme="1"/>
      <name val="Century Gothic"/>
      <family val="1"/>
    </font>
    <font>
      <sz val="8"/>
      <name val="Century Gothic"/>
      <family val="1"/>
    </font>
  </fonts>
  <fills count="10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49" fontId="3" fillId="3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2" fillId="0" borderId="0" xfId="0" applyNumberFormat="1" applyFont="1"/>
    <xf numFmtId="49" fontId="5" fillId="4" borderId="1" xfId="0" applyNumberFormat="1" applyFont="1" applyFill="1" applyBorder="1" applyAlignment="1">
      <alignment horizontal="left"/>
    </xf>
    <xf numFmtId="49" fontId="6" fillId="6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4" fillId="7" borderId="1" xfId="0" applyNumberFormat="1" applyFont="1" applyFill="1" applyBorder="1" applyAlignment="1" applyProtection="1">
      <alignment horizontal="center" vertical="center"/>
      <protection locked="0"/>
    </xf>
    <xf numFmtId="3" fontId="3" fillId="3" borderId="1" xfId="0" applyNumberFormat="1" applyFont="1" applyFill="1" applyBorder="1" applyAlignment="1" applyProtection="1">
      <alignment horizontal="center" vertical="center"/>
      <protection locked="0"/>
    </xf>
    <xf numFmtId="3" fontId="1" fillId="5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left" vertical="center" wrapText="1"/>
    </xf>
    <xf numFmtId="49" fontId="4" fillId="7" borderId="1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left" vertical="center"/>
      <protection locked="0"/>
    </xf>
    <xf numFmtId="4" fontId="5" fillId="4" borderId="1" xfId="0" applyNumberFormat="1" applyFont="1" applyFill="1" applyBorder="1" applyAlignment="1" applyProtection="1">
      <alignment horizontal="right" vertical="center"/>
      <protection locked="0"/>
    </xf>
    <xf numFmtId="4" fontId="1" fillId="5" borderId="1" xfId="0" applyNumberFormat="1" applyFont="1" applyFill="1" applyBorder="1" applyAlignment="1" applyProtection="1">
      <alignment horizontal="right" vertical="center"/>
      <protection locked="0"/>
    </xf>
    <xf numFmtId="4" fontId="6" fillId="6" borderId="1" xfId="0" applyNumberFormat="1" applyFont="1" applyFill="1" applyBorder="1" applyAlignment="1" applyProtection="1">
      <alignment horizontal="right" vertical="center"/>
      <protection locked="0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4" fontId="3" fillId="3" borderId="1" xfId="0" applyNumberFormat="1" applyFont="1" applyFill="1" applyBorder="1" applyAlignment="1" applyProtection="1">
      <alignment horizontal="right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9" fontId="1" fillId="2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3" fontId="7" fillId="9" borderId="1" xfId="0" applyNumberFormat="1" applyFont="1" applyFill="1" applyBorder="1" applyAlignment="1" applyProtection="1">
      <alignment horizontal="center" vertical="center"/>
      <protection locked="0"/>
    </xf>
    <xf numFmtId="3" fontId="3" fillId="9" borderId="1" xfId="0" applyNumberFormat="1" applyFont="1" applyFill="1" applyBorder="1" applyAlignment="1" applyProtection="1">
      <alignment horizontal="center" vertical="center"/>
      <protection locked="0"/>
    </xf>
    <xf numFmtId="3" fontId="1" fillId="9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01B6-B627-4A43-A629-81001DBEF9F8}">
  <dimension ref="A1:C31"/>
  <sheetViews>
    <sheetView zoomScale="110" zoomScaleNormal="110" workbookViewId="0">
      <selection activeCell="B9" sqref="B9"/>
    </sheetView>
  </sheetViews>
  <sheetFormatPr defaultColWidth="8.85546875" defaultRowHeight="16.5" x14ac:dyDescent="0.3"/>
  <cols>
    <col min="1" max="1" width="28.42578125" style="6" bestFit="1" customWidth="1"/>
    <col min="2" max="2" width="57.140625" style="6" bestFit="1" customWidth="1"/>
    <col min="3" max="3" width="8.85546875" style="3"/>
    <col min="4" max="4" width="0" style="3" hidden="1" customWidth="1"/>
    <col min="5" max="16384" width="8.85546875" style="3"/>
  </cols>
  <sheetData>
    <row r="1" spans="1:3" x14ac:dyDescent="0.3">
      <c r="A1" s="1" t="s">
        <v>0</v>
      </c>
      <c r="B1" s="1" t="s">
        <v>1</v>
      </c>
      <c r="C1" s="2"/>
    </row>
    <row r="2" spans="1:3" x14ac:dyDescent="0.3">
      <c r="A2" s="1" t="s">
        <v>2</v>
      </c>
      <c r="B2" s="4" t="s">
        <v>3</v>
      </c>
      <c r="C2" s="2"/>
    </row>
    <row r="3" spans="1:3" x14ac:dyDescent="0.3">
      <c r="A3" s="1" t="s">
        <v>4</v>
      </c>
      <c r="B3" s="7" t="s">
        <v>232</v>
      </c>
      <c r="C3" s="2"/>
    </row>
    <row r="4" spans="1:3" x14ac:dyDescent="0.3">
      <c r="A4" s="1" t="s">
        <v>5</v>
      </c>
      <c r="B4" s="7" t="s">
        <v>6</v>
      </c>
      <c r="C4" s="2"/>
    </row>
    <row r="5" spans="1:3" x14ac:dyDescent="0.3">
      <c r="A5" s="1" t="s">
        <v>7</v>
      </c>
      <c r="B5" s="7" t="s">
        <v>189</v>
      </c>
      <c r="C5" s="2"/>
    </row>
    <row r="6" spans="1:3" x14ac:dyDescent="0.3">
      <c r="A6" s="1" t="s">
        <v>8</v>
      </c>
      <c r="B6" s="7" t="s">
        <v>190</v>
      </c>
      <c r="C6" s="2"/>
    </row>
    <row r="7" spans="1:3" x14ac:dyDescent="0.3">
      <c r="A7" s="1" t="s">
        <v>9</v>
      </c>
      <c r="B7" s="7"/>
      <c r="C7" s="2"/>
    </row>
    <row r="8" spans="1:3" x14ac:dyDescent="0.3">
      <c r="A8" s="1" t="s">
        <v>10</v>
      </c>
      <c r="B8" s="7" t="s">
        <v>11</v>
      </c>
      <c r="C8" s="2"/>
    </row>
    <row r="9" spans="1:3" x14ac:dyDescent="0.3">
      <c r="A9" s="1" t="s">
        <v>12</v>
      </c>
      <c r="B9" s="7" t="s">
        <v>187</v>
      </c>
      <c r="C9" s="2"/>
    </row>
    <row r="10" spans="1:3" x14ac:dyDescent="0.3">
      <c r="A10" s="1" t="s">
        <v>13</v>
      </c>
      <c r="B10" s="7"/>
      <c r="C10" s="2"/>
    </row>
    <row r="11" spans="1:3" x14ac:dyDescent="0.3">
      <c r="A11" s="1" t="s">
        <v>14</v>
      </c>
      <c r="B11" s="7" t="s">
        <v>236</v>
      </c>
      <c r="C11" s="2"/>
    </row>
    <row r="12" spans="1:3" x14ac:dyDescent="0.3">
      <c r="A12" s="1" t="s">
        <v>15</v>
      </c>
      <c r="B12" s="7"/>
      <c r="C12" s="2"/>
    </row>
    <row r="13" spans="1:3" x14ac:dyDescent="0.3">
      <c r="A13" s="1" t="s">
        <v>16</v>
      </c>
      <c r="B13" s="7" t="s">
        <v>188</v>
      </c>
      <c r="C13" s="2"/>
    </row>
    <row r="14" spans="1:3" x14ac:dyDescent="0.3">
      <c r="A14" s="1" t="s">
        <v>17</v>
      </c>
      <c r="B14" s="7" t="s">
        <v>18</v>
      </c>
      <c r="C14" s="2"/>
    </row>
    <row r="15" spans="1:3" x14ac:dyDescent="0.3">
      <c r="A15" s="1" t="s">
        <v>11</v>
      </c>
      <c r="B15" s="5" t="s">
        <v>11</v>
      </c>
      <c r="C15" s="2"/>
    </row>
    <row r="16" spans="1:3" x14ac:dyDescent="0.3">
      <c r="A16" s="1" t="s">
        <v>19</v>
      </c>
      <c r="B16" s="8" t="s">
        <v>20</v>
      </c>
      <c r="C16" s="2"/>
    </row>
    <row r="17" spans="1:3" x14ac:dyDescent="0.3">
      <c r="A17" s="1" t="s">
        <v>21</v>
      </c>
      <c r="B17" s="8" t="s">
        <v>22</v>
      </c>
      <c r="C17" s="2"/>
    </row>
    <row r="18" spans="1:3" x14ac:dyDescent="0.3">
      <c r="A18" s="1" t="s">
        <v>23</v>
      </c>
      <c r="B18" s="8" t="s">
        <v>22</v>
      </c>
      <c r="C18" s="2"/>
    </row>
    <row r="19" spans="1:3" x14ac:dyDescent="0.3">
      <c r="A19" s="1" t="s">
        <v>24</v>
      </c>
      <c r="B19" s="8" t="s">
        <v>22</v>
      </c>
      <c r="C19" s="2"/>
    </row>
    <row r="20" spans="1:3" x14ac:dyDescent="0.3">
      <c r="A20" s="1" t="s">
        <v>25</v>
      </c>
      <c r="B20" s="8" t="s">
        <v>26</v>
      </c>
      <c r="C20" s="2"/>
    </row>
    <row r="21" spans="1:3" x14ac:dyDescent="0.3">
      <c r="A21" s="1" t="s">
        <v>27</v>
      </c>
      <c r="B21" s="8" t="s">
        <v>26</v>
      </c>
      <c r="C21" s="2"/>
    </row>
    <row r="22" spans="1:3" x14ac:dyDescent="0.3">
      <c r="A22" s="1" t="s">
        <v>28</v>
      </c>
      <c r="B22" s="8" t="s">
        <v>26</v>
      </c>
      <c r="C22" s="2"/>
    </row>
    <row r="23" spans="1:3" x14ac:dyDescent="0.3">
      <c r="A23" s="1" t="s">
        <v>29</v>
      </c>
      <c r="B23" s="8" t="s">
        <v>26</v>
      </c>
      <c r="C23" s="2"/>
    </row>
    <row r="24" spans="1:3" x14ac:dyDescent="0.3">
      <c r="A24" s="1" t="s">
        <v>30</v>
      </c>
      <c r="B24" s="8" t="s">
        <v>26</v>
      </c>
      <c r="C24" s="2"/>
    </row>
    <row r="25" spans="1:3" x14ac:dyDescent="0.3">
      <c r="A25" s="1" t="s">
        <v>31</v>
      </c>
      <c r="B25" s="8" t="s">
        <v>26</v>
      </c>
      <c r="C25" s="2"/>
    </row>
    <row r="26" spans="1:3" x14ac:dyDescent="0.3">
      <c r="A26" s="1" t="s">
        <v>32</v>
      </c>
      <c r="B26" s="8" t="s">
        <v>33</v>
      </c>
      <c r="C26" s="2"/>
    </row>
    <row r="27" spans="1:3" x14ac:dyDescent="0.3">
      <c r="A27" s="1" t="s">
        <v>34</v>
      </c>
      <c r="B27" s="8" t="s">
        <v>26</v>
      </c>
      <c r="C27" s="2"/>
    </row>
    <row r="28" spans="1:3" x14ac:dyDescent="0.3">
      <c r="A28" s="1" t="s">
        <v>35</v>
      </c>
      <c r="B28" s="8" t="s">
        <v>26</v>
      </c>
      <c r="C28" s="2"/>
    </row>
    <row r="29" spans="1:3" x14ac:dyDescent="0.3">
      <c r="A29" s="1" t="s">
        <v>36</v>
      </c>
      <c r="B29" s="8" t="s">
        <v>26</v>
      </c>
      <c r="C29" s="2"/>
    </row>
    <row r="30" spans="1:3" x14ac:dyDescent="0.3">
      <c r="A30" s="1" t="s">
        <v>37</v>
      </c>
      <c r="B30" s="8" t="s">
        <v>26</v>
      </c>
      <c r="C30" s="2"/>
    </row>
    <row r="31" spans="1:3" x14ac:dyDescent="0.3">
      <c r="A31" s="6" t="s">
        <v>38</v>
      </c>
      <c r="B31" s="6">
        <v>5</v>
      </c>
    </row>
  </sheetData>
  <sheetProtection algorithmName="SHA-512" hashValue="ZrQCMN0Ge+X0LDbuUIu3zMlDkSezCPxyJhdYgAT0lMNx9aenseqn4JQjqViqlHwFZPkY9MJmRcu+TzDOJ0xQsQ==" saltValue="5VD4R8SkNP9LhlqQ/Tpyog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1413-19F3-4399-8E0D-8F1D0921D9CB}">
  <dimension ref="A1:D32"/>
  <sheetViews>
    <sheetView zoomScaleNormal="100" workbookViewId="0">
      <selection activeCell="A22" sqref="A22"/>
    </sheetView>
  </sheetViews>
  <sheetFormatPr defaultColWidth="8.85546875" defaultRowHeight="16.5" x14ac:dyDescent="0.3"/>
  <cols>
    <col min="1" max="1" width="39.42578125" style="62" bestFit="1" customWidth="1"/>
    <col min="2" max="2" width="14" style="54" customWidth="1"/>
    <col min="3" max="3" width="15.42578125" style="54" customWidth="1"/>
    <col min="4" max="5" width="8.85546875" style="3"/>
    <col min="6" max="6" width="0" style="3" hidden="1" customWidth="1"/>
    <col min="7" max="16384" width="8.85546875" style="3"/>
  </cols>
  <sheetData>
    <row r="1" spans="1:4" x14ac:dyDescent="0.3">
      <c r="A1" s="55" t="s">
        <v>0</v>
      </c>
      <c r="B1" s="46" t="s">
        <v>153</v>
      </c>
      <c r="C1" s="46" t="s">
        <v>154</v>
      </c>
      <c r="D1" s="2"/>
    </row>
    <row r="2" spans="1:4" x14ac:dyDescent="0.3">
      <c r="A2" s="56" t="s">
        <v>155</v>
      </c>
      <c r="B2" s="47"/>
      <c r="C2" s="47"/>
      <c r="D2" s="2"/>
    </row>
    <row r="3" spans="1:4" x14ac:dyDescent="0.3">
      <c r="A3" s="57" t="s">
        <v>156</v>
      </c>
      <c r="B3" s="48">
        <v>0</v>
      </c>
      <c r="C3" s="48">
        <f>SUM(Rozpočet!J104)</f>
        <v>0</v>
      </c>
      <c r="D3" s="2"/>
    </row>
    <row r="4" spans="1:4" x14ac:dyDescent="0.3">
      <c r="A4" s="57" t="s">
        <v>157</v>
      </c>
      <c r="B4" s="48">
        <v>0</v>
      </c>
      <c r="C4" s="48">
        <f>B3 * Parametry!B17 / 100</f>
        <v>0</v>
      </c>
      <c r="D4" s="2"/>
    </row>
    <row r="5" spans="1:4" x14ac:dyDescent="0.3">
      <c r="A5" s="57" t="s">
        <v>158</v>
      </c>
      <c r="B5" s="48">
        <f>SUM(Rozpočet!F58)</f>
        <v>0</v>
      </c>
      <c r="C5" s="48">
        <f>(Rozpočet!F104) + 0</f>
        <v>0</v>
      </c>
      <c r="D5" s="2"/>
    </row>
    <row r="6" spans="1:4" x14ac:dyDescent="0.3">
      <c r="A6" s="57" t="s">
        <v>159</v>
      </c>
      <c r="B6" s="48">
        <f>SUM(Rozpočet!H58)</f>
        <v>0</v>
      </c>
      <c r="C6" s="48">
        <f>(Rozpočet!H104) + 0</f>
        <v>0</v>
      </c>
      <c r="D6" s="2"/>
    </row>
    <row r="7" spans="1:4" x14ac:dyDescent="0.3">
      <c r="A7" s="58" t="s">
        <v>160</v>
      </c>
      <c r="B7" s="49">
        <f>SUM(B4:B6)</f>
        <v>0</v>
      </c>
      <c r="C7" s="49">
        <f>SUM(C4:C6)</f>
        <v>0</v>
      </c>
      <c r="D7" s="2"/>
    </row>
    <row r="8" spans="1:4" x14ac:dyDescent="0.3">
      <c r="A8" s="57" t="s">
        <v>161</v>
      </c>
      <c r="B8" s="48"/>
      <c r="C8" s="48">
        <f>(C5 + C6) * Parametry!B18 / 100</f>
        <v>0</v>
      </c>
      <c r="D8" s="2"/>
    </row>
    <row r="9" spans="1:4" x14ac:dyDescent="0.3">
      <c r="A9" s="57" t="s">
        <v>241</v>
      </c>
      <c r="B9" s="48"/>
      <c r="C9" s="48">
        <f>(C6 + C7) * Parametry!B19 / 100</f>
        <v>0</v>
      </c>
      <c r="D9" s="2"/>
    </row>
    <row r="10" spans="1:4" x14ac:dyDescent="0.3">
      <c r="A10" s="57" t="s">
        <v>242</v>
      </c>
      <c r="B10" s="48"/>
      <c r="C10" s="48">
        <f>(C7 + C8) * Parametry!B20 / 100</f>
        <v>0</v>
      </c>
      <c r="D10" s="2"/>
    </row>
    <row r="11" spans="1:4" x14ac:dyDescent="0.3">
      <c r="A11" s="57" t="s">
        <v>162</v>
      </c>
      <c r="B11" s="48"/>
      <c r="C11" s="48">
        <f>(C8 + C9) * Parametry!B21 / 100</f>
        <v>0</v>
      </c>
      <c r="D11" s="2"/>
    </row>
    <row r="12" spans="1:4" x14ac:dyDescent="0.3">
      <c r="A12" s="58" t="s">
        <v>163</v>
      </c>
      <c r="B12" s="49">
        <f>B7</f>
        <v>0</v>
      </c>
      <c r="C12" s="49">
        <f>C7 + C8 + C9 + C10 + C11</f>
        <v>0</v>
      </c>
      <c r="D12" s="2"/>
    </row>
    <row r="13" spans="1:4" x14ac:dyDescent="0.3">
      <c r="A13" s="57" t="s">
        <v>240</v>
      </c>
      <c r="B13" s="48"/>
      <c r="C13" s="48">
        <f>(B11 + C11) * Parametry!B20 / 100</f>
        <v>0</v>
      </c>
      <c r="D13" s="2"/>
    </row>
    <row r="14" spans="1:4" x14ac:dyDescent="0.3">
      <c r="A14" s="57" t="s">
        <v>164</v>
      </c>
      <c r="B14" s="48"/>
      <c r="C14" s="48">
        <f>(B12 + C12) * Parametry!B21 / 100</f>
        <v>0</v>
      </c>
      <c r="D14" s="2"/>
    </row>
    <row r="15" spans="1:4" x14ac:dyDescent="0.3">
      <c r="A15" s="57" t="s">
        <v>165</v>
      </c>
      <c r="B15" s="48"/>
      <c r="C15" s="48">
        <f>(B7 + C7) * Parametry!B22 / 100</f>
        <v>0</v>
      </c>
      <c r="D15" s="2"/>
    </row>
    <row r="16" spans="1:4" x14ac:dyDescent="0.3">
      <c r="A16" s="56" t="s">
        <v>166</v>
      </c>
      <c r="B16" s="47"/>
      <c r="C16" s="47">
        <f>B12 + C12 + C13 + C14 + C15</f>
        <v>0</v>
      </c>
      <c r="D16" s="2"/>
    </row>
    <row r="17" spans="1:4" x14ac:dyDescent="0.3">
      <c r="A17" s="57" t="s">
        <v>11</v>
      </c>
      <c r="B17" s="48"/>
      <c r="C17" s="48"/>
      <c r="D17" s="2"/>
    </row>
    <row r="18" spans="1:4" x14ac:dyDescent="0.3">
      <c r="A18" s="56" t="s">
        <v>167</v>
      </c>
      <c r="B18" s="47"/>
      <c r="C18" s="47"/>
      <c r="D18" s="2"/>
    </row>
    <row r="19" spans="1:4" x14ac:dyDescent="0.3">
      <c r="A19" s="57" t="s">
        <v>243</v>
      </c>
      <c r="B19" s="48"/>
      <c r="C19" s="48">
        <f>(B11 + C11) * Parametry!B26 / 100</f>
        <v>0</v>
      </c>
      <c r="D19" s="2"/>
    </row>
    <row r="20" spans="1:4" x14ac:dyDescent="0.3">
      <c r="A20" s="57" t="s">
        <v>244</v>
      </c>
      <c r="B20" s="48"/>
      <c r="C20" s="48">
        <f>(B12 + C12) * Parametry!B27 / 100</f>
        <v>0</v>
      </c>
      <c r="D20" s="2"/>
    </row>
    <row r="21" spans="1:4" x14ac:dyDescent="0.3">
      <c r="A21" s="56" t="s">
        <v>168</v>
      </c>
      <c r="B21" s="47"/>
      <c r="C21" s="47">
        <f>C19 + C20</f>
        <v>0</v>
      </c>
      <c r="D21" s="2"/>
    </row>
    <row r="22" spans="1:4" x14ac:dyDescent="0.3">
      <c r="A22" s="57" t="s">
        <v>186</v>
      </c>
      <c r="B22" s="48"/>
      <c r="C22" s="50">
        <v>0</v>
      </c>
      <c r="D22" s="2"/>
    </row>
    <row r="23" spans="1:4" x14ac:dyDescent="0.3">
      <c r="A23" s="57" t="s">
        <v>11</v>
      </c>
      <c r="B23" s="48"/>
      <c r="C23" s="48"/>
      <c r="D23" s="2"/>
    </row>
    <row r="24" spans="1:4" x14ac:dyDescent="0.3">
      <c r="A24" s="59" t="s">
        <v>169</v>
      </c>
      <c r="B24" s="51"/>
      <c r="C24" s="51">
        <f>SUM(C16+C21+C22)</f>
        <v>0</v>
      </c>
      <c r="D24" s="2"/>
    </row>
    <row r="25" spans="1:4" x14ac:dyDescent="0.3">
      <c r="A25" s="57" t="s">
        <v>11</v>
      </c>
      <c r="B25" s="48"/>
      <c r="C25" s="48"/>
      <c r="D25" s="2"/>
    </row>
    <row r="26" spans="1:4" x14ac:dyDescent="0.3">
      <c r="A26" s="60"/>
      <c r="B26" s="52"/>
      <c r="C26" s="52"/>
      <c r="D26" s="2"/>
    </row>
    <row r="27" spans="1:4" x14ac:dyDescent="0.3">
      <c r="A27" s="60"/>
      <c r="B27" s="52"/>
      <c r="C27" s="52"/>
      <c r="D27" s="2"/>
    </row>
    <row r="28" spans="1:4" x14ac:dyDescent="0.3">
      <c r="A28" s="61"/>
      <c r="B28" s="53"/>
      <c r="C28" s="53"/>
      <c r="D28" s="2"/>
    </row>
    <row r="29" spans="1:4" x14ac:dyDescent="0.3">
      <c r="A29" s="60"/>
      <c r="B29" s="52"/>
      <c r="C29" s="52"/>
      <c r="D29" s="2"/>
    </row>
    <row r="30" spans="1:4" x14ac:dyDescent="0.3">
      <c r="A30" s="60"/>
      <c r="B30" s="52"/>
      <c r="C30" s="52"/>
      <c r="D30" s="2"/>
    </row>
    <row r="31" spans="1:4" x14ac:dyDescent="0.3">
      <c r="A31" s="60"/>
      <c r="B31" s="52"/>
      <c r="C31" s="52"/>
      <c r="D31" s="2"/>
    </row>
    <row r="32" spans="1:4" x14ac:dyDescent="0.3">
      <c r="A32" s="57" t="s">
        <v>11</v>
      </c>
      <c r="B32" s="48"/>
      <c r="C32" s="48"/>
      <c r="D32" s="2"/>
    </row>
  </sheetData>
  <sheetProtection algorithmName="SHA-512" hashValue="x1krQs4PxtihNXA6t3PDgKyUkTIo6S9Sm14CbKau2YyRNKX7Wr+mr6bYMsIhnttUF8SNwt63r3j1ZpLBJXtKmA==" saltValue="sQyOTGZJ+SwFIK0CKXbU7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A1DD8-59DE-4F61-A269-68A97DD7473A}">
  <dimension ref="A1:J189"/>
  <sheetViews>
    <sheetView tabSelected="1" zoomScaleNormal="100" workbookViewId="0">
      <selection activeCell="G28" sqref="G28"/>
    </sheetView>
  </sheetViews>
  <sheetFormatPr defaultColWidth="8.85546875" defaultRowHeight="16.5" x14ac:dyDescent="0.25"/>
  <cols>
    <col min="1" max="1" width="5.42578125" style="41" customWidth="1"/>
    <col min="2" max="2" width="58.140625" style="42" customWidth="1"/>
    <col min="3" max="3" width="4" style="43" bestFit="1" customWidth="1"/>
    <col min="4" max="4" width="5.140625" style="45" customWidth="1"/>
    <col min="5" max="5" width="7.5703125" style="16" customWidth="1"/>
    <col min="6" max="6" width="13.42578125" style="45" customWidth="1"/>
    <col min="7" max="7" width="7.5703125" style="16" customWidth="1"/>
    <col min="8" max="8" width="12.140625" style="45" customWidth="1"/>
    <col min="9" max="9" width="9.140625" style="45" customWidth="1"/>
    <col min="10" max="10" width="12.140625" style="45" customWidth="1"/>
    <col min="11" max="11" width="0" style="10" hidden="1" customWidth="1"/>
    <col min="12" max="16384" width="8.85546875" style="10"/>
  </cols>
  <sheetData>
    <row r="1" spans="1:10" x14ac:dyDescent="0.25">
      <c r="A1" s="17" t="s">
        <v>39</v>
      </c>
      <c r="B1" s="18" t="s">
        <v>0</v>
      </c>
      <c r="C1" s="19" t="s">
        <v>40</v>
      </c>
      <c r="D1" s="20" t="s">
        <v>41</v>
      </c>
      <c r="E1" s="9" t="s">
        <v>42</v>
      </c>
      <c r="F1" s="20" t="s">
        <v>43</v>
      </c>
      <c r="G1" s="9" t="s">
        <v>44</v>
      </c>
      <c r="H1" s="20" t="s">
        <v>45</v>
      </c>
      <c r="I1" s="20" t="s">
        <v>46</v>
      </c>
      <c r="J1" s="20" t="s">
        <v>47</v>
      </c>
    </row>
    <row r="2" spans="1:10" x14ac:dyDescent="0.25">
      <c r="A2" s="21" t="s">
        <v>11</v>
      </c>
      <c r="B2" s="22" t="s">
        <v>230</v>
      </c>
      <c r="C2" s="23" t="s">
        <v>11</v>
      </c>
      <c r="D2" s="24"/>
      <c r="E2" s="11"/>
      <c r="F2" s="24"/>
      <c r="G2" s="11"/>
      <c r="H2" s="24"/>
      <c r="I2" s="24"/>
      <c r="J2" s="24"/>
    </row>
    <row r="3" spans="1:10" x14ac:dyDescent="0.25">
      <c r="A3" s="25" t="s">
        <v>11</v>
      </c>
      <c r="B3" s="26" t="s">
        <v>229</v>
      </c>
      <c r="C3" s="27" t="s">
        <v>11</v>
      </c>
      <c r="D3" s="28"/>
      <c r="E3" s="12"/>
      <c r="F3" s="28"/>
      <c r="G3" s="12"/>
      <c r="H3" s="28"/>
      <c r="I3" s="28"/>
      <c r="J3" s="28"/>
    </row>
    <row r="4" spans="1:10" ht="41.1" customHeight="1" x14ac:dyDescent="0.25">
      <c r="A4" s="29" t="s">
        <v>48</v>
      </c>
      <c r="B4" s="30" t="s">
        <v>238</v>
      </c>
      <c r="C4" s="29" t="s">
        <v>49</v>
      </c>
      <c r="D4" s="31">
        <v>1</v>
      </c>
      <c r="E4" s="64">
        <v>0</v>
      </c>
      <c r="F4" s="31">
        <f t="shared" ref="F4:F13" si="0">D4*E4</f>
        <v>0</v>
      </c>
      <c r="G4" s="64">
        <v>0</v>
      </c>
      <c r="H4" s="31">
        <f t="shared" ref="H4:H13" si="1">D4*G4</f>
        <v>0</v>
      </c>
      <c r="I4" s="31">
        <f t="shared" ref="I4:I13" si="2">E4+G4</f>
        <v>0</v>
      </c>
      <c r="J4" s="31">
        <f t="shared" ref="J4:J13" si="3">F4+H4</f>
        <v>0</v>
      </c>
    </row>
    <row r="5" spans="1:10" x14ac:dyDescent="0.25">
      <c r="A5" s="29" t="s">
        <v>50</v>
      </c>
      <c r="B5" s="30" t="s">
        <v>272</v>
      </c>
      <c r="C5" s="29" t="s">
        <v>49</v>
      </c>
      <c r="D5" s="31">
        <v>2</v>
      </c>
      <c r="E5" s="64">
        <v>0</v>
      </c>
      <c r="F5" s="31">
        <f t="shared" ref="F5" si="4">D5*E5</f>
        <v>0</v>
      </c>
      <c r="G5" s="64">
        <v>0</v>
      </c>
      <c r="H5" s="31">
        <f t="shared" ref="H5" si="5">D5*G5</f>
        <v>0</v>
      </c>
      <c r="I5" s="31">
        <f t="shared" ref="I5" si="6">E5+G5</f>
        <v>0</v>
      </c>
      <c r="J5" s="31">
        <f t="shared" ref="J5" si="7">F5+H5</f>
        <v>0</v>
      </c>
    </row>
    <row r="6" spans="1:10" x14ac:dyDescent="0.25">
      <c r="A6" s="29" t="s">
        <v>51</v>
      </c>
      <c r="B6" s="30" t="s">
        <v>235</v>
      </c>
      <c r="C6" s="29" t="s">
        <v>49</v>
      </c>
      <c r="D6" s="31">
        <v>4</v>
      </c>
      <c r="E6" s="64">
        <v>0</v>
      </c>
      <c r="F6" s="31">
        <f t="shared" si="0"/>
        <v>0</v>
      </c>
      <c r="G6" s="64">
        <v>0</v>
      </c>
      <c r="H6" s="31">
        <f t="shared" si="1"/>
        <v>0</v>
      </c>
      <c r="I6" s="31">
        <f t="shared" si="2"/>
        <v>0</v>
      </c>
      <c r="J6" s="31">
        <f t="shared" si="3"/>
        <v>0</v>
      </c>
    </row>
    <row r="7" spans="1:10" x14ac:dyDescent="0.25">
      <c r="A7" s="29" t="s">
        <v>52</v>
      </c>
      <c r="B7" s="30" t="s">
        <v>172</v>
      </c>
      <c r="C7" s="29" t="s">
        <v>49</v>
      </c>
      <c r="D7" s="31">
        <v>1</v>
      </c>
      <c r="E7" s="64">
        <v>0</v>
      </c>
      <c r="F7" s="31">
        <f t="shared" si="0"/>
        <v>0</v>
      </c>
      <c r="G7" s="64">
        <v>0</v>
      </c>
      <c r="H7" s="31">
        <f t="shared" si="1"/>
        <v>0</v>
      </c>
      <c r="I7" s="31">
        <f t="shared" si="2"/>
        <v>0</v>
      </c>
      <c r="J7" s="31">
        <f t="shared" si="3"/>
        <v>0</v>
      </c>
    </row>
    <row r="8" spans="1:10" x14ac:dyDescent="0.25">
      <c r="A8" s="29" t="s">
        <v>53</v>
      </c>
      <c r="B8" s="30" t="s">
        <v>234</v>
      </c>
      <c r="C8" s="29" t="s">
        <v>49</v>
      </c>
      <c r="D8" s="31">
        <v>1</v>
      </c>
      <c r="E8" s="64">
        <v>0</v>
      </c>
      <c r="F8" s="31">
        <f t="shared" si="0"/>
        <v>0</v>
      </c>
      <c r="G8" s="64">
        <v>0</v>
      </c>
      <c r="H8" s="31">
        <f t="shared" si="1"/>
        <v>0</v>
      </c>
      <c r="I8" s="31">
        <f t="shared" si="2"/>
        <v>0</v>
      </c>
      <c r="J8" s="31">
        <f t="shared" si="3"/>
        <v>0</v>
      </c>
    </row>
    <row r="9" spans="1:10" x14ac:dyDescent="0.25">
      <c r="A9" s="29" t="s">
        <v>54</v>
      </c>
      <c r="B9" s="30" t="s">
        <v>233</v>
      </c>
      <c r="C9" s="29" t="s">
        <v>49</v>
      </c>
      <c r="D9" s="31">
        <v>2</v>
      </c>
      <c r="E9" s="64">
        <v>0</v>
      </c>
      <c r="F9" s="31">
        <f t="shared" si="0"/>
        <v>0</v>
      </c>
      <c r="G9" s="64">
        <v>0</v>
      </c>
      <c r="H9" s="31">
        <f t="shared" si="1"/>
        <v>0</v>
      </c>
      <c r="I9" s="31">
        <f t="shared" si="2"/>
        <v>0</v>
      </c>
      <c r="J9" s="31">
        <f t="shared" si="3"/>
        <v>0</v>
      </c>
    </row>
    <row r="10" spans="1:10" x14ac:dyDescent="0.25">
      <c r="A10" s="29" t="s">
        <v>55</v>
      </c>
      <c r="B10" s="30" t="s">
        <v>178</v>
      </c>
      <c r="C10" s="29" t="s">
        <v>49</v>
      </c>
      <c r="D10" s="31">
        <v>1</v>
      </c>
      <c r="E10" s="64">
        <v>0</v>
      </c>
      <c r="F10" s="31">
        <f t="shared" si="0"/>
        <v>0</v>
      </c>
      <c r="G10" s="64">
        <v>0</v>
      </c>
      <c r="H10" s="31">
        <f t="shared" si="1"/>
        <v>0</v>
      </c>
      <c r="I10" s="31">
        <f t="shared" si="2"/>
        <v>0</v>
      </c>
      <c r="J10" s="31">
        <f t="shared" si="3"/>
        <v>0</v>
      </c>
    </row>
    <row r="11" spans="1:10" x14ac:dyDescent="0.25">
      <c r="A11" s="29" t="s">
        <v>56</v>
      </c>
      <c r="B11" s="30" t="s">
        <v>174</v>
      </c>
      <c r="C11" s="29" t="s">
        <v>49</v>
      </c>
      <c r="D11" s="31">
        <v>1</v>
      </c>
      <c r="E11" s="64">
        <v>0</v>
      </c>
      <c r="F11" s="31">
        <f t="shared" si="0"/>
        <v>0</v>
      </c>
      <c r="G11" s="64">
        <v>0</v>
      </c>
      <c r="H11" s="31">
        <f t="shared" si="1"/>
        <v>0</v>
      </c>
      <c r="I11" s="31">
        <f t="shared" si="2"/>
        <v>0</v>
      </c>
      <c r="J11" s="31">
        <f t="shared" si="3"/>
        <v>0</v>
      </c>
    </row>
    <row r="12" spans="1:10" x14ac:dyDescent="0.25">
      <c r="A12" s="29" t="s">
        <v>57</v>
      </c>
      <c r="B12" s="30" t="s">
        <v>173</v>
      </c>
      <c r="C12" s="29" t="s">
        <v>49</v>
      </c>
      <c r="D12" s="31">
        <v>1</v>
      </c>
      <c r="E12" s="64">
        <v>0</v>
      </c>
      <c r="F12" s="31">
        <f t="shared" si="0"/>
        <v>0</v>
      </c>
      <c r="G12" s="64">
        <v>0</v>
      </c>
      <c r="H12" s="31">
        <f t="shared" si="1"/>
        <v>0</v>
      </c>
      <c r="I12" s="31">
        <f t="shared" si="2"/>
        <v>0</v>
      </c>
      <c r="J12" s="31">
        <f t="shared" si="3"/>
        <v>0</v>
      </c>
    </row>
    <row r="13" spans="1:10" x14ac:dyDescent="0.25">
      <c r="A13" s="29" t="s">
        <v>58</v>
      </c>
      <c r="B13" s="30" t="s">
        <v>183</v>
      </c>
      <c r="C13" s="29" t="s">
        <v>49</v>
      </c>
      <c r="D13" s="31">
        <v>2</v>
      </c>
      <c r="E13" s="64">
        <v>0</v>
      </c>
      <c r="F13" s="31">
        <f t="shared" si="0"/>
        <v>0</v>
      </c>
      <c r="G13" s="64">
        <v>0</v>
      </c>
      <c r="H13" s="31">
        <f t="shared" si="1"/>
        <v>0</v>
      </c>
      <c r="I13" s="31">
        <f t="shared" si="2"/>
        <v>0</v>
      </c>
      <c r="J13" s="31">
        <f t="shared" si="3"/>
        <v>0</v>
      </c>
    </row>
    <row r="14" spans="1:10" x14ac:dyDescent="0.25">
      <c r="A14" s="29" t="s">
        <v>249</v>
      </c>
      <c r="B14" s="30" t="s">
        <v>257</v>
      </c>
      <c r="C14" s="29" t="s">
        <v>49</v>
      </c>
      <c r="D14" s="31">
        <v>2</v>
      </c>
      <c r="E14" s="64">
        <v>0</v>
      </c>
      <c r="F14" s="31">
        <f>D14*E14</f>
        <v>0</v>
      </c>
      <c r="G14" s="64">
        <v>0</v>
      </c>
      <c r="H14" s="31">
        <f>D14*G14</f>
        <v>0</v>
      </c>
      <c r="I14" s="31">
        <f>E14+G14</f>
        <v>0</v>
      </c>
      <c r="J14" s="31">
        <f>F14+H14</f>
        <v>0</v>
      </c>
    </row>
    <row r="15" spans="1:10" x14ac:dyDescent="0.25">
      <c r="A15" s="29" t="s">
        <v>59</v>
      </c>
      <c r="B15" s="30" t="s">
        <v>258</v>
      </c>
      <c r="C15" s="29" t="s">
        <v>49</v>
      </c>
      <c r="D15" s="31">
        <v>2</v>
      </c>
      <c r="E15" s="64">
        <v>0</v>
      </c>
      <c r="F15" s="31">
        <f>D15*E15</f>
        <v>0</v>
      </c>
      <c r="G15" s="64">
        <v>0</v>
      </c>
      <c r="H15" s="31">
        <f>D15*G15</f>
        <v>0</v>
      </c>
      <c r="I15" s="31">
        <f>E15+G15</f>
        <v>0</v>
      </c>
      <c r="J15" s="31">
        <f>F15+H15</f>
        <v>0</v>
      </c>
    </row>
    <row r="16" spans="1:10" ht="23.1" customHeight="1" x14ac:dyDescent="0.25">
      <c r="A16" s="32" t="s">
        <v>60</v>
      </c>
      <c r="B16" s="33" t="s">
        <v>273</v>
      </c>
      <c r="C16" s="34" t="s">
        <v>49</v>
      </c>
      <c r="D16" s="35">
        <v>3</v>
      </c>
      <c r="E16" s="64">
        <v>0</v>
      </c>
      <c r="F16" s="35">
        <f>D16*E16</f>
        <v>0</v>
      </c>
      <c r="G16" s="64">
        <v>0</v>
      </c>
      <c r="H16" s="35">
        <f>D16*G16</f>
        <v>0</v>
      </c>
      <c r="I16" s="35">
        <f t="shared" ref="I16:J17" si="8">E16+G16</f>
        <v>0</v>
      </c>
      <c r="J16" s="35">
        <f t="shared" si="8"/>
        <v>0</v>
      </c>
    </row>
    <row r="17" spans="1:10" x14ac:dyDescent="0.25">
      <c r="A17" s="32" t="s">
        <v>61</v>
      </c>
      <c r="B17" s="33" t="s">
        <v>259</v>
      </c>
      <c r="C17" s="34" t="s">
        <v>49</v>
      </c>
      <c r="D17" s="35">
        <v>6</v>
      </c>
      <c r="E17" s="64">
        <v>0</v>
      </c>
      <c r="F17" s="35">
        <f>D17*E17</f>
        <v>0</v>
      </c>
      <c r="G17" s="64">
        <v>0</v>
      </c>
      <c r="H17" s="35">
        <f>D17*G17</f>
        <v>0</v>
      </c>
      <c r="I17" s="35">
        <f t="shared" si="8"/>
        <v>0</v>
      </c>
      <c r="J17" s="35">
        <f t="shared" si="8"/>
        <v>0</v>
      </c>
    </row>
    <row r="18" spans="1:10" x14ac:dyDescent="0.25">
      <c r="A18" s="29" t="s">
        <v>62</v>
      </c>
      <c r="B18" s="33" t="s">
        <v>227</v>
      </c>
      <c r="C18" s="34" t="s">
        <v>170</v>
      </c>
      <c r="D18" s="35">
        <v>1</v>
      </c>
      <c r="E18" s="64">
        <v>0</v>
      </c>
      <c r="F18" s="35">
        <f t="shared" ref="F18:F22" si="9">D18*E18</f>
        <v>0</v>
      </c>
      <c r="G18" s="64">
        <v>0</v>
      </c>
      <c r="H18" s="35">
        <f t="shared" ref="H18:H22" si="10">D18*G18</f>
        <v>0</v>
      </c>
      <c r="I18" s="35">
        <f t="shared" ref="I18:I22" si="11">E18+G18</f>
        <v>0</v>
      </c>
      <c r="J18" s="35">
        <f t="shared" ref="J18:J22" si="12">F18+H18</f>
        <v>0</v>
      </c>
    </row>
    <row r="19" spans="1:10" x14ac:dyDescent="0.25">
      <c r="A19" s="32" t="s">
        <v>63</v>
      </c>
      <c r="B19" s="33" t="s">
        <v>179</v>
      </c>
      <c r="C19" s="34" t="s">
        <v>170</v>
      </c>
      <c r="D19" s="35">
        <v>1</v>
      </c>
      <c r="E19" s="64">
        <v>0</v>
      </c>
      <c r="F19" s="35">
        <f t="shared" si="9"/>
        <v>0</v>
      </c>
      <c r="G19" s="64">
        <v>0</v>
      </c>
      <c r="H19" s="35">
        <f t="shared" si="10"/>
        <v>0</v>
      </c>
      <c r="I19" s="35">
        <f t="shared" si="11"/>
        <v>0</v>
      </c>
      <c r="J19" s="35">
        <f t="shared" si="12"/>
        <v>0</v>
      </c>
    </row>
    <row r="20" spans="1:10" x14ac:dyDescent="0.25">
      <c r="A20" s="32" t="s">
        <v>64</v>
      </c>
      <c r="B20" s="33" t="s">
        <v>180</v>
      </c>
      <c r="C20" s="34" t="s">
        <v>170</v>
      </c>
      <c r="D20" s="35">
        <v>2</v>
      </c>
      <c r="E20" s="64">
        <v>0</v>
      </c>
      <c r="F20" s="35">
        <f t="shared" si="9"/>
        <v>0</v>
      </c>
      <c r="G20" s="64">
        <v>0</v>
      </c>
      <c r="H20" s="35">
        <f t="shared" si="10"/>
        <v>0</v>
      </c>
      <c r="I20" s="35">
        <f t="shared" si="11"/>
        <v>0</v>
      </c>
      <c r="J20" s="35">
        <f t="shared" si="12"/>
        <v>0</v>
      </c>
    </row>
    <row r="21" spans="1:10" x14ac:dyDescent="0.25">
      <c r="A21" s="32" t="s">
        <v>65</v>
      </c>
      <c r="B21" s="33" t="s">
        <v>181</v>
      </c>
      <c r="C21" s="34" t="s">
        <v>170</v>
      </c>
      <c r="D21" s="35">
        <v>2</v>
      </c>
      <c r="E21" s="64">
        <v>0</v>
      </c>
      <c r="F21" s="35">
        <f t="shared" si="9"/>
        <v>0</v>
      </c>
      <c r="G21" s="64">
        <v>0</v>
      </c>
      <c r="H21" s="35">
        <f t="shared" si="10"/>
        <v>0</v>
      </c>
      <c r="I21" s="35">
        <f t="shared" si="11"/>
        <v>0</v>
      </c>
      <c r="J21" s="35">
        <f t="shared" si="12"/>
        <v>0</v>
      </c>
    </row>
    <row r="22" spans="1:10" x14ac:dyDescent="0.25">
      <c r="A22" s="32" t="s">
        <v>67</v>
      </c>
      <c r="B22" s="33" t="s">
        <v>182</v>
      </c>
      <c r="C22" s="34" t="s">
        <v>170</v>
      </c>
      <c r="D22" s="35">
        <v>8</v>
      </c>
      <c r="E22" s="64">
        <v>0</v>
      </c>
      <c r="F22" s="35">
        <f t="shared" si="9"/>
        <v>0</v>
      </c>
      <c r="G22" s="64">
        <v>0</v>
      </c>
      <c r="H22" s="35">
        <f t="shared" si="10"/>
        <v>0</v>
      </c>
      <c r="I22" s="35">
        <f t="shared" si="11"/>
        <v>0</v>
      </c>
      <c r="J22" s="35">
        <f t="shared" si="12"/>
        <v>0</v>
      </c>
    </row>
    <row r="23" spans="1:10" x14ac:dyDescent="0.25">
      <c r="A23" s="32" t="s">
        <v>68</v>
      </c>
      <c r="B23" s="33" t="s">
        <v>274</v>
      </c>
      <c r="C23" s="34" t="s">
        <v>170</v>
      </c>
      <c r="D23" s="35">
        <v>136</v>
      </c>
      <c r="E23" s="64">
        <v>0</v>
      </c>
      <c r="F23" s="35">
        <f t="shared" ref="F23" si="13">D23*E23</f>
        <v>0</v>
      </c>
      <c r="G23" s="64">
        <v>0</v>
      </c>
      <c r="H23" s="35">
        <f t="shared" ref="H23" si="14">D23*G23</f>
        <v>0</v>
      </c>
      <c r="I23" s="35">
        <f t="shared" ref="I23" si="15">E23+G23</f>
        <v>0</v>
      </c>
      <c r="J23" s="35">
        <f t="shared" ref="J23" si="16">F23+H23</f>
        <v>0</v>
      </c>
    </row>
    <row r="24" spans="1:10" x14ac:dyDescent="0.25">
      <c r="A24" s="32" t="s">
        <v>69</v>
      </c>
      <c r="B24" s="33" t="s">
        <v>275</v>
      </c>
      <c r="C24" s="34" t="s">
        <v>170</v>
      </c>
      <c r="D24" s="35">
        <v>14</v>
      </c>
      <c r="E24" s="64">
        <v>0</v>
      </c>
      <c r="F24" s="35">
        <f t="shared" ref="F24" si="17">D24*E24</f>
        <v>0</v>
      </c>
      <c r="G24" s="64">
        <v>0</v>
      </c>
      <c r="H24" s="35">
        <f t="shared" ref="H24" si="18">D24*G24</f>
        <v>0</v>
      </c>
      <c r="I24" s="35">
        <f t="shared" ref="I24" si="19">E24+G24</f>
        <v>0</v>
      </c>
      <c r="J24" s="35">
        <f t="shared" ref="J24" si="20">F24+H24</f>
        <v>0</v>
      </c>
    </row>
    <row r="25" spans="1:10" x14ac:dyDescent="0.25">
      <c r="A25" s="32" t="s">
        <v>70</v>
      </c>
      <c r="B25" s="33" t="s">
        <v>265</v>
      </c>
      <c r="C25" s="34" t="s">
        <v>170</v>
      </c>
      <c r="D25" s="35">
        <v>7</v>
      </c>
      <c r="E25" s="64">
        <v>0</v>
      </c>
      <c r="F25" s="35">
        <f t="shared" ref="F25" si="21">D25*E25</f>
        <v>0</v>
      </c>
      <c r="G25" s="64">
        <v>0</v>
      </c>
      <c r="H25" s="35">
        <f t="shared" ref="H25" si="22">D25*G25</f>
        <v>0</v>
      </c>
      <c r="I25" s="35">
        <f t="shared" ref="I25" si="23">E25+G25</f>
        <v>0</v>
      </c>
      <c r="J25" s="35">
        <f t="shared" ref="J25" si="24">F25+H25</f>
        <v>0</v>
      </c>
    </row>
    <row r="26" spans="1:10" ht="27" x14ac:dyDescent="0.25">
      <c r="A26" s="32" t="s">
        <v>71</v>
      </c>
      <c r="B26" s="33" t="s">
        <v>269</v>
      </c>
      <c r="C26" s="34" t="s">
        <v>170</v>
      </c>
      <c r="D26" s="35">
        <v>7</v>
      </c>
      <c r="E26" s="64">
        <v>0</v>
      </c>
      <c r="F26" s="35">
        <f t="shared" ref="F26" si="25">D26*E26</f>
        <v>0</v>
      </c>
      <c r="G26" s="64">
        <v>0</v>
      </c>
      <c r="H26" s="35">
        <f t="shared" ref="H26" si="26">D26*G26</f>
        <v>0</v>
      </c>
      <c r="I26" s="35">
        <f t="shared" ref="I26" si="27">E26+G26</f>
        <v>0</v>
      </c>
      <c r="J26" s="35">
        <f t="shared" ref="J26" si="28">F26+H26</f>
        <v>0</v>
      </c>
    </row>
    <row r="27" spans="1:10" x14ac:dyDescent="0.25">
      <c r="A27" s="29" t="s">
        <v>72</v>
      </c>
      <c r="B27" s="33" t="s">
        <v>239</v>
      </c>
      <c r="C27" s="34" t="s">
        <v>170</v>
      </c>
      <c r="D27" s="35">
        <v>1</v>
      </c>
      <c r="E27" s="64">
        <v>0</v>
      </c>
      <c r="F27" s="35">
        <f t="shared" ref="F27:F49" si="29">D27*E27</f>
        <v>0</v>
      </c>
      <c r="G27" s="64">
        <v>0</v>
      </c>
      <c r="H27" s="35">
        <f t="shared" ref="H27:H48" si="30">D27*G27</f>
        <v>0</v>
      </c>
      <c r="I27" s="35">
        <f t="shared" ref="I27:J30" si="31">E27+G27</f>
        <v>0</v>
      </c>
      <c r="J27" s="35">
        <f t="shared" si="31"/>
        <v>0</v>
      </c>
    </row>
    <row r="28" spans="1:10" x14ac:dyDescent="0.25">
      <c r="A28" s="32" t="s">
        <v>73</v>
      </c>
      <c r="B28" s="33" t="s">
        <v>175</v>
      </c>
      <c r="C28" s="34" t="s">
        <v>170</v>
      </c>
      <c r="D28" s="35">
        <v>1</v>
      </c>
      <c r="E28" s="64">
        <v>0</v>
      </c>
      <c r="F28" s="35">
        <f t="shared" si="29"/>
        <v>0</v>
      </c>
      <c r="G28" s="64">
        <v>0</v>
      </c>
      <c r="H28" s="35">
        <f t="shared" si="30"/>
        <v>0</v>
      </c>
      <c r="I28" s="35">
        <f t="shared" si="31"/>
        <v>0</v>
      </c>
      <c r="J28" s="35">
        <f t="shared" si="31"/>
        <v>0</v>
      </c>
    </row>
    <row r="29" spans="1:10" x14ac:dyDescent="0.25">
      <c r="A29" s="29" t="s">
        <v>74</v>
      </c>
      <c r="B29" s="33" t="s">
        <v>176</v>
      </c>
      <c r="C29" s="34" t="s">
        <v>170</v>
      </c>
      <c r="D29" s="35">
        <v>1</v>
      </c>
      <c r="E29" s="64">
        <v>0</v>
      </c>
      <c r="F29" s="35">
        <f t="shared" si="29"/>
        <v>0</v>
      </c>
      <c r="G29" s="64">
        <v>0</v>
      </c>
      <c r="H29" s="35">
        <f t="shared" si="30"/>
        <v>0</v>
      </c>
      <c r="I29" s="35">
        <f t="shared" si="31"/>
        <v>0</v>
      </c>
      <c r="J29" s="35">
        <f t="shared" si="31"/>
        <v>0</v>
      </c>
    </row>
    <row r="30" spans="1:10" x14ac:dyDescent="0.25">
      <c r="A30" s="32" t="s">
        <v>75</v>
      </c>
      <c r="B30" s="33" t="s">
        <v>177</v>
      </c>
      <c r="C30" s="34" t="s">
        <v>170</v>
      </c>
      <c r="D30" s="35">
        <v>1</v>
      </c>
      <c r="E30" s="64">
        <v>0</v>
      </c>
      <c r="F30" s="35">
        <f t="shared" si="29"/>
        <v>0</v>
      </c>
      <c r="G30" s="64">
        <v>0</v>
      </c>
      <c r="H30" s="35">
        <f t="shared" si="30"/>
        <v>0</v>
      </c>
      <c r="I30" s="35">
        <f t="shared" si="31"/>
        <v>0</v>
      </c>
      <c r="J30" s="35">
        <f t="shared" si="31"/>
        <v>0</v>
      </c>
    </row>
    <row r="31" spans="1:10" x14ac:dyDescent="0.25">
      <c r="A31" s="29" t="s">
        <v>76</v>
      </c>
      <c r="B31" s="30" t="s">
        <v>204</v>
      </c>
      <c r="C31" s="29" t="s">
        <v>49</v>
      </c>
      <c r="D31" s="31">
        <v>9</v>
      </c>
      <c r="E31" s="64">
        <v>0</v>
      </c>
      <c r="F31" s="31">
        <f t="shared" si="29"/>
        <v>0</v>
      </c>
      <c r="G31" s="64">
        <v>0</v>
      </c>
      <c r="H31" s="31">
        <f t="shared" si="30"/>
        <v>0</v>
      </c>
      <c r="I31" s="31">
        <f t="shared" ref="I31:J33" si="32">E31+G31</f>
        <v>0</v>
      </c>
      <c r="J31" s="31">
        <f t="shared" si="32"/>
        <v>0</v>
      </c>
    </row>
    <row r="32" spans="1:10" x14ac:dyDescent="0.25">
      <c r="A32" s="29" t="s">
        <v>77</v>
      </c>
      <c r="B32" s="30" t="s">
        <v>203</v>
      </c>
      <c r="C32" s="29" t="s">
        <v>49</v>
      </c>
      <c r="D32" s="31">
        <v>6</v>
      </c>
      <c r="E32" s="64">
        <v>0</v>
      </c>
      <c r="F32" s="31">
        <f t="shared" si="29"/>
        <v>0</v>
      </c>
      <c r="G32" s="64">
        <v>0</v>
      </c>
      <c r="H32" s="31">
        <f t="shared" si="30"/>
        <v>0</v>
      </c>
      <c r="I32" s="31">
        <f t="shared" si="32"/>
        <v>0</v>
      </c>
      <c r="J32" s="31">
        <f t="shared" si="32"/>
        <v>0</v>
      </c>
    </row>
    <row r="33" spans="1:10" x14ac:dyDescent="0.25">
      <c r="A33" s="32" t="s">
        <v>78</v>
      </c>
      <c r="B33" s="30" t="s">
        <v>205</v>
      </c>
      <c r="C33" s="29" t="s">
        <v>49</v>
      </c>
      <c r="D33" s="31">
        <v>2</v>
      </c>
      <c r="E33" s="64">
        <v>0</v>
      </c>
      <c r="F33" s="31">
        <f t="shared" si="29"/>
        <v>0</v>
      </c>
      <c r="G33" s="64">
        <v>0</v>
      </c>
      <c r="H33" s="31">
        <f t="shared" si="30"/>
        <v>0</v>
      </c>
      <c r="I33" s="31">
        <f t="shared" si="32"/>
        <v>0</v>
      </c>
      <c r="J33" s="31">
        <f t="shared" si="32"/>
        <v>0</v>
      </c>
    </row>
    <row r="34" spans="1:10" x14ac:dyDescent="0.25">
      <c r="A34" s="32" t="s">
        <v>80</v>
      </c>
      <c r="B34" s="30" t="s">
        <v>202</v>
      </c>
      <c r="C34" s="29" t="s">
        <v>49</v>
      </c>
      <c r="D34" s="31">
        <v>8</v>
      </c>
      <c r="E34" s="64">
        <v>0</v>
      </c>
      <c r="F34" s="31">
        <f t="shared" si="29"/>
        <v>0</v>
      </c>
      <c r="G34" s="64">
        <v>0</v>
      </c>
      <c r="H34" s="31">
        <f t="shared" si="30"/>
        <v>0</v>
      </c>
      <c r="I34" s="31">
        <f t="shared" ref="I34:J36" si="33">E34+G34</f>
        <v>0</v>
      </c>
      <c r="J34" s="31">
        <f t="shared" si="33"/>
        <v>0</v>
      </c>
    </row>
    <row r="35" spans="1:10" x14ac:dyDescent="0.25">
      <c r="A35" s="29" t="s">
        <v>80</v>
      </c>
      <c r="B35" s="30" t="s">
        <v>255</v>
      </c>
      <c r="C35" s="29" t="s">
        <v>49</v>
      </c>
      <c r="D35" s="31">
        <v>4</v>
      </c>
      <c r="E35" s="64">
        <v>0</v>
      </c>
      <c r="F35" s="31">
        <f t="shared" si="29"/>
        <v>0</v>
      </c>
      <c r="G35" s="64">
        <v>0</v>
      </c>
      <c r="H35" s="31">
        <f t="shared" si="30"/>
        <v>0</v>
      </c>
      <c r="I35" s="31">
        <f t="shared" si="33"/>
        <v>0</v>
      </c>
      <c r="J35" s="31">
        <f t="shared" si="33"/>
        <v>0</v>
      </c>
    </row>
    <row r="36" spans="1:10" x14ac:dyDescent="0.25">
      <c r="A36" s="29" t="s">
        <v>81</v>
      </c>
      <c r="B36" s="30" t="s">
        <v>256</v>
      </c>
      <c r="C36" s="29" t="s">
        <v>49</v>
      </c>
      <c r="D36" s="31">
        <v>8</v>
      </c>
      <c r="E36" s="64">
        <v>0</v>
      </c>
      <c r="F36" s="31">
        <f t="shared" si="29"/>
        <v>0</v>
      </c>
      <c r="G36" s="64">
        <v>0</v>
      </c>
      <c r="H36" s="31">
        <f t="shared" si="30"/>
        <v>0</v>
      </c>
      <c r="I36" s="31">
        <f t="shared" si="33"/>
        <v>0</v>
      </c>
      <c r="J36" s="31">
        <f t="shared" si="33"/>
        <v>0</v>
      </c>
    </row>
    <row r="37" spans="1:10" x14ac:dyDescent="0.25">
      <c r="A37" s="29" t="s">
        <v>82</v>
      </c>
      <c r="B37" s="30" t="s">
        <v>201</v>
      </c>
      <c r="C37" s="29" t="s">
        <v>49</v>
      </c>
      <c r="D37" s="31">
        <v>23</v>
      </c>
      <c r="E37" s="64">
        <v>0</v>
      </c>
      <c r="F37" s="31">
        <f t="shared" si="29"/>
        <v>0</v>
      </c>
      <c r="G37" s="64">
        <v>0</v>
      </c>
      <c r="H37" s="31">
        <f t="shared" si="30"/>
        <v>0</v>
      </c>
      <c r="I37" s="31">
        <f t="shared" ref="I37:J38" si="34">E37+G37</f>
        <v>0</v>
      </c>
      <c r="J37" s="31">
        <f t="shared" si="34"/>
        <v>0</v>
      </c>
    </row>
    <row r="38" spans="1:10" x14ac:dyDescent="0.25">
      <c r="A38" s="29" t="s">
        <v>84</v>
      </c>
      <c r="B38" s="30" t="s">
        <v>66</v>
      </c>
      <c r="C38" s="29" t="s">
        <v>49</v>
      </c>
      <c r="D38" s="31">
        <v>23</v>
      </c>
      <c r="E38" s="64">
        <v>0</v>
      </c>
      <c r="F38" s="31">
        <f t="shared" si="29"/>
        <v>0</v>
      </c>
      <c r="G38" s="64">
        <v>0</v>
      </c>
      <c r="H38" s="31">
        <f t="shared" si="30"/>
        <v>0</v>
      </c>
      <c r="I38" s="31">
        <f t="shared" si="34"/>
        <v>0</v>
      </c>
      <c r="J38" s="31">
        <f t="shared" si="34"/>
        <v>0</v>
      </c>
    </row>
    <row r="39" spans="1:10" x14ac:dyDescent="0.25">
      <c r="A39" s="32" t="s">
        <v>86</v>
      </c>
      <c r="B39" s="30" t="s">
        <v>206</v>
      </c>
      <c r="C39" s="29" t="s">
        <v>49</v>
      </c>
      <c r="D39" s="31">
        <v>184</v>
      </c>
      <c r="E39" s="64">
        <v>0</v>
      </c>
      <c r="F39" s="31">
        <f t="shared" si="29"/>
        <v>0</v>
      </c>
      <c r="G39" s="64">
        <v>0</v>
      </c>
      <c r="H39" s="31">
        <f t="shared" si="30"/>
        <v>0</v>
      </c>
      <c r="I39" s="31">
        <f t="shared" ref="I39:I48" si="35">E39+G39</f>
        <v>0</v>
      </c>
      <c r="J39" s="31">
        <f t="shared" ref="J39:J48" si="36">F39+H39</f>
        <v>0</v>
      </c>
    </row>
    <row r="40" spans="1:10" x14ac:dyDescent="0.25">
      <c r="A40" s="29" t="s">
        <v>87</v>
      </c>
      <c r="B40" s="30" t="s">
        <v>207</v>
      </c>
      <c r="C40" s="29" t="s">
        <v>49</v>
      </c>
      <c r="D40" s="31">
        <v>10</v>
      </c>
      <c r="E40" s="64">
        <v>0</v>
      </c>
      <c r="F40" s="31">
        <f t="shared" si="29"/>
        <v>0</v>
      </c>
      <c r="G40" s="64">
        <v>0</v>
      </c>
      <c r="H40" s="31">
        <f t="shared" si="30"/>
        <v>0</v>
      </c>
      <c r="I40" s="31">
        <f t="shared" si="35"/>
        <v>0</v>
      </c>
      <c r="J40" s="31">
        <f t="shared" si="36"/>
        <v>0</v>
      </c>
    </row>
    <row r="41" spans="1:10" x14ac:dyDescent="0.25">
      <c r="A41" s="32" t="s">
        <v>89</v>
      </c>
      <c r="B41" s="30" t="s">
        <v>208</v>
      </c>
      <c r="C41" s="29" t="s">
        <v>49</v>
      </c>
      <c r="D41" s="31">
        <v>194</v>
      </c>
      <c r="E41" s="64">
        <v>0</v>
      </c>
      <c r="F41" s="31">
        <f t="shared" si="29"/>
        <v>0</v>
      </c>
      <c r="G41" s="64">
        <v>0</v>
      </c>
      <c r="H41" s="31">
        <f t="shared" si="30"/>
        <v>0</v>
      </c>
      <c r="I41" s="31">
        <f t="shared" si="35"/>
        <v>0</v>
      </c>
      <c r="J41" s="31">
        <f t="shared" si="36"/>
        <v>0</v>
      </c>
    </row>
    <row r="42" spans="1:10" x14ac:dyDescent="0.25">
      <c r="A42" s="29" t="s">
        <v>91</v>
      </c>
      <c r="B42" s="30" t="s">
        <v>66</v>
      </c>
      <c r="C42" s="29" t="s">
        <v>49</v>
      </c>
      <c r="D42" s="31">
        <v>194</v>
      </c>
      <c r="E42" s="64">
        <v>0</v>
      </c>
      <c r="F42" s="31">
        <f t="shared" si="29"/>
        <v>0</v>
      </c>
      <c r="G42" s="64">
        <v>0</v>
      </c>
      <c r="H42" s="31">
        <f t="shared" si="30"/>
        <v>0</v>
      </c>
      <c r="I42" s="31">
        <f t="shared" si="35"/>
        <v>0</v>
      </c>
      <c r="J42" s="31">
        <f t="shared" si="36"/>
        <v>0</v>
      </c>
    </row>
    <row r="43" spans="1:10" x14ac:dyDescent="0.25">
      <c r="A43" s="29" t="s">
        <v>92</v>
      </c>
      <c r="B43" s="30" t="s">
        <v>209</v>
      </c>
      <c r="C43" s="29" t="s">
        <v>49</v>
      </c>
      <c r="D43" s="31">
        <v>5</v>
      </c>
      <c r="E43" s="64">
        <v>0</v>
      </c>
      <c r="F43" s="31">
        <f>D43*E43</f>
        <v>0</v>
      </c>
      <c r="G43" s="64">
        <v>0</v>
      </c>
      <c r="H43" s="31">
        <f>D43*G43</f>
        <v>0</v>
      </c>
      <c r="I43" s="31">
        <f t="shared" ref="I43:J47" si="37">E43+G43</f>
        <v>0</v>
      </c>
      <c r="J43" s="31">
        <f t="shared" si="37"/>
        <v>0</v>
      </c>
    </row>
    <row r="44" spans="1:10" x14ac:dyDescent="0.25">
      <c r="A44" s="29" t="s">
        <v>94</v>
      </c>
      <c r="B44" s="30" t="s">
        <v>210</v>
      </c>
      <c r="C44" s="29" t="s">
        <v>49</v>
      </c>
      <c r="D44" s="31">
        <v>5</v>
      </c>
      <c r="E44" s="64">
        <v>0</v>
      </c>
      <c r="F44" s="31">
        <f>D44*E44</f>
        <v>0</v>
      </c>
      <c r="G44" s="64">
        <v>0</v>
      </c>
      <c r="H44" s="31">
        <f>D44*G44</f>
        <v>0</v>
      </c>
      <c r="I44" s="31">
        <f t="shared" si="37"/>
        <v>0</v>
      </c>
      <c r="J44" s="31">
        <f t="shared" si="37"/>
        <v>0</v>
      </c>
    </row>
    <row r="45" spans="1:10" x14ac:dyDescent="0.25">
      <c r="A45" s="29" t="s">
        <v>96</v>
      </c>
      <c r="B45" s="30" t="s">
        <v>211</v>
      </c>
      <c r="C45" s="29" t="s">
        <v>49</v>
      </c>
      <c r="D45" s="31">
        <v>1</v>
      </c>
      <c r="E45" s="64">
        <v>0</v>
      </c>
      <c r="F45" s="31">
        <f>D45*E45</f>
        <v>0</v>
      </c>
      <c r="G45" s="64">
        <v>0</v>
      </c>
      <c r="H45" s="31">
        <f>D45*G45</f>
        <v>0</v>
      </c>
      <c r="I45" s="31">
        <f t="shared" si="37"/>
        <v>0</v>
      </c>
      <c r="J45" s="31">
        <f t="shared" si="37"/>
        <v>0</v>
      </c>
    </row>
    <row r="46" spans="1:10" x14ac:dyDescent="0.25">
      <c r="A46" s="32" t="s">
        <v>97</v>
      </c>
      <c r="B46" s="30" t="s">
        <v>210</v>
      </c>
      <c r="C46" s="29" t="s">
        <v>49</v>
      </c>
      <c r="D46" s="31">
        <v>1</v>
      </c>
      <c r="E46" s="64">
        <v>0</v>
      </c>
      <c r="F46" s="31">
        <f>D46*E46</f>
        <v>0</v>
      </c>
      <c r="G46" s="64">
        <v>0</v>
      </c>
      <c r="H46" s="31">
        <f>D46*G46</f>
        <v>0</v>
      </c>
      <c r="I46" s="31">
        <f t="shared" si="37"/>
        <v>0</v>
      </c>
      <c r="J46" s="31">
        <f t="shared" si="37"/>
        <v>0</v>
      </c>
    </row>
    <row r="47" spans="1:10" x14ac:dyDescent="0.25">
      <c r="A47" s="32" t="s">
        <v>98</v>
      </c>
      <c r="B47" s="63" t="s">
        <v>260</v>
      </c>
      <c r="C47" s="29" t="s">
        <v>49</v>
      </c>
      <c r="D47" s="31">
        <v>2</v>
      </c>
      <c r="E47" s="64">
        <v>0</v>
      </c>
      <c r="F47" s="31">
        <f>D47*E47</f>
        <v>0</v>
      </c>
      <c r="G47" s="64">
        <v>0</v>
      </c>
      <c r="H47" s="31">
        <f>D47*G47</f>
        <v>0</v>
      </c>
      <c r="I47" s="31">
        <f t="shared" si="37"/>
        <v>0</v>
      </c>
      <c r="J47" s="31">
        <f t="shared" si="37"/>
        <v>0</v>
      </c>
    </row>
    <row r="48" spans="1:10" x14ac:dyDescent="0.25">
      <c r="A48" s="29" t="s">
        <v>101</v>
      </c>
      <c r="B48" s="30" t="s">
        <v>228</v>
      </c>
      <c r="C48" s="29" t="s">
        <v>170</v>
      </c>
      <c r="D48" s="31">
        <v>1</v>
      </c>
      <c r="E48" s="64">
        <v>0</v>
      </c>
      <c r="F48" s="31">
        <f t="shared" si="29"/>
        <v>0</v>
      </c>
      <c r="G48" s="64">
        <v>0</v>
      </c>
      <c r="H48" s="31">
        <f t="shared" si="30"/>
        <v>0</v>
      </c>
      <c r="I48" s="31">
        <f t="shared" si="35"/>
        <v>0</v>
      </c>
      <c r="J48" s="31">
        <f t="shared" si="36"/>
        <v>0</v>
      </c>
    </row>
    <row r="49" spans="1:10" ht="24.95" customHeight="1" x14ac:dyDescent="0.25">
      <c r="A49" s="32" t="s">
        <v>103</v>
      </c>
      <c r="B49" s="36" t="s">
        <v>276</v>
      </c>
      <c r="C49" s="34" t="s">
        <v>170</v>
      </c>
      <c r="D49" s="35">
        <v>1</v>
      </c>
      <c r="E49" s="64">
        <v>0</v>
      </c>
      <c r="F49" s="31">
        <f t="shared" si="29"/>
        <v>0</v>
      </c>
      <c r="G49" s="64">
        <v>0</v>
      </c>
      <c r="H49" s="31">
        <f t="shared" ref="H49:H56" si="38">D49*G49</f>
        <v>0</v>
      </c>
      <c r="I49" s="31">
        <f t="shared" ref="I49" si="39">E49+G49</f>
        <v>0</v>
      </c>
      <c r="J49" s="31">
        <f t="shared" ref="J49" si="40">F49+H49</f>
        <v>0</v>
      </c>
    </row>
    <row r="50" spans="1:10" ht="39" customHeight="1" x14ac:dyDescent="0.25">
      <c r="A50" s="29" t="s">
        <v>105</v>
      </c>
      <c r="B50" s="36" t="s">
        <v>277</v>
      </c>
      <c r="C50" s="34" t="s">
        <v>170</v>
      </c>
      <c r="D50" s="31">
        <v>1</v>
      </c>
      <c r="E50" s="64">
        <v>0</v>
      </c>
      <c r="F50" s="31">
        <f t="shared" ref="F50:F56" si="41">D50*E50</f>
        <v>0</v>
      </c>
      <c r="G50" s="64">
        <v>0</v>
      </c>
      <c r="H50" s="31">
        <f t="shared" si="38"/>
        <v>0</v>
      </c>
      <c r="I50" s="31">
        <f t="shared" ref="I50:J50" si="42">E50+G50</f>
        <v>0</v>
      </c>
      <c r="J50" s="31">
        <f t="shared" si="42"/>
        <v>0</v>
      </c>
    </row>
    <row r="51" spans="1:10" ht="24.95" customHeight="1" x14ac:dyDescent="0.25">
      <c r="A51" s="32" t="s">
        <v>107</v>
      </c>
      <c r="B51" s="36" t="s">
        <v>266</v>
      </c>
      <c r="C51" s="34" t="s">
        <v>267</v>
      </c>
      <c r="D51" s="31">
        <v>1</v>
      </c>
      <c r="E51" s="64">
        <v>0</v>
      </c>
      <c r="F51" s="31">
        <f>D51*E51</f>
        <v>0</v>
      </c>
      <c r="G51" s="64">
        <v>0</v>
      </c>
      <c r="H51" s="31">
        <f>D51*G51</f>
        <v>0</v>
      </c>
      <c r="I51" s="31">
        <f>E51+G51</f>
        <v>0</v>
      </c>
      <c r="J51" s="31">
        <f>F51+H51</f>
        <v>0</v>
      </c>
    </row>
    <row r="52" spans="1:10" x14ac:dyDescent="0.25">
      <c r="A52" s="32" t="s">
        <v>109</v>
      </c>
      <c r="B52" s="30" t="s">
        <v>212</v>
      </c>
      <c r="C52" s="29" t="s">
        <v>79</v>
      </c>
      <c r="D52" s="31">
        <v>16</v>
      </c>
      <c r="E52" s="64">
        <v>0</v>
      </c>
      <c r="F52" s="31">
        <f t="shared" si="41"/>
        <v>0</v>
      </c>
      <c r="G52" s="64">
        <v>0</v>
      </c>
      <c r="H52" s="31">
        <f t="shared" si="38"/>
        <v>0</v>
      </c>
      <c r="I52" s="31">
        <f t="shared" ref="I52:J56" si="43">E52+G52</f>
        <v>0</v>
      </c>
      <c r="J52" s="31">
        <f t="shared" si="43"/>
        <v>0</v>
      </c>
    </row>
    <row r="53" spans="1:10" x14ac:dyDescent="0.25">
      <c r="A53" s="32" t="s">
        <v>111</v>
      </c>
      <c r="B53" s="30" t="s">
        <v>83</v>
      </c>
      <c r="C53" s="29" t="s">
        <v>79</v>
      </c>
      <c r="D53" s="31">
        <v>22</v>
      </c>
      <c r="E53" s="64">
        <v>0</v>
      </c>
      <c r="F53" s="31">
        <f t="shared" si="41"/>
        <v>0</v>
      </c>
      <c r="G53" s="64">
        <v>0</v>
      </c>
      <c r="H53" s="31">
        <f t="shared" si="38"/>
        <v>0</v>
      </c>
      <c r="I53" s="31">
        <f t="shared" si="43"/>
        <v>0</v>
      </c>
      <c r="J53" s="31">
        <f t="shared" si="43"/>
        <v>0</v>
      </c>
    </row>
    <row r="54" spans="1:10" x14ac:dyDescent="0.25">
      <c r="A54" s="32" t="s">
        <v>112</v>
      </c>
      <c r="B54" s="30" t="s">
        <v>85</v>
      </c>
      <c r="C54" s="29" t="s">
        <v>79</v>
      </c>
      <c r="D54" s="31">
        <v>8</v>
      </c>
      <c r="E54" s="64">
        <v>0</v>
      </c>
      <c r="F54" s="31">
        <f t="shared" si="41"/>
        <v>0</v>
      </c>
      <c r="G54" s="64">
        <v>0</v>
      </c>
      <c r="H54" s="31">
        <f t="shared" si="38"/>
        <v>0</v>
      </c>
      <c r="I54" s="31">
        <f t="shared" si="43"/>
        <v>0</v>
      </c>
      <c r="J54" s="31">
        <f t="shared" si="43"/>
        <v>0</v>
      </c>
    </row>
    <row r="55" spans="1:10" x14ac:dyDescent="0.25">
      <c r="A55" s="32" t="s">
        <v>114</v>
      </c>
      <c r="B55" s="30" t="s">
        <v>184</v>
      </c>
      <c r="C55" s="29" t="s">
        <v>79</v>
      </c>
      <c r="D55" s="31">
        <v>12</v>
      </c>
      <c r="E55" s="64">
        <v>0</v>
      </c>
      <c r="F55" s="31">
        <f t="shared" ref="F55" si="44">D55*E55</f>
        <v>0</v>
      </c>
      <c r="G55" s="64">
        <v>0</v>
      </c>
      <c r="H55" s="31">
        <f t="shared" ref="H55" si="45">D55*G55</f>
        <v>0</v>
      </c>
      <c r="I55" s="31">
        <f t="shared" ref="I55" si="46">E55+G55</f>
        <v>0</v>
      </c>
      <c r="J55" s="31">
        <f t="shared" ref="J55" si="47">F55+H55</f>
        <v>0</v>
      </c>
    </row>
    <row r="56" spans="1:10" x14ac:dyDescent="0.25">
      <c r="A56" s="32" t="s">
        <v>115</v>
      </c>
      <c r="B56" s="30" t="s">
        <v>270</v>
      </c>
      <c r="C56" s="29" t="s">
        <v>79</v>
      </c>
      <c r="D56" s="31">
        <v>32</v>
      </c>
      <c r="E56" s="64">
        <v>0</v>
      </c>
      <c r="F56" s="31">
        <f t="shared" si="41"/>
        <v>0</v>
      </c>
      <c r="G56" s="64">
        <v>0</v>
      </c>
      <c r="H56" s="31">
        <f t="shared" si="38"/>
        <v>0</v>
      </c>
      <c r="I56" s="31">
        <f t="shared" si="43"/>
        <v>0</v>
      </c>
      <c r="J56" s="31">
        <f t="shared" si="43"/>
        <v>0</v>
      </c>
    </row>
    <row r="57" spans="1:10" x14ac:dyDescent="0.25">
      <c r="A57" s="32" t="s">
        <v>117</v>
      </c>
      <c r="B57" s="30" t="s">
        <v>231</v>
      </c>
      <c r="C57" s="29" t="s">
        <v>79</v>
      </c>
      <c r="D57" s="31">
        <v>128</v>
      </c>
      <c r="E57" s="64">
        <v>0</v>
      </c>
      <c r="F57" s="31">
        <f t="shared" ref="F57" si="48">D57*E57</f>
        <v>0</v>
      </c>
      <c r="G57" s="64">
        <v>0</v>
      </c>
      <c r="H57" s="31">
        <f t="shared" ref="H57" si="49">D57*G57</f>
        <v>0</v>
      </c>
      <c r="I57" s="31">
        <f t="shared" ref="I57" si="50">E57+G57</f>
        <v>0</v>
      </c>
      <c r="J57" s="31">
        <f t="shared" ref="J57" si="51">F57+H57</f>
        <v>0</v>
      </c>
    </row>
    <row r="58" spans="1:10" x14ac:dyDescent="0.25">
      <c r="A58" s="37"/>
      <c r="B58" s="22" t="s">
        <v>88</v>
      </c>
      <c r="C58" s="23" t="s">
        <v>11</v>
      </c>
      <c r="D58" s="37"/>
      <c r="E58" s="65"/>
      <c r="F58" s="37">
        <f>SUM(F4:F57)</f>
        <v>0</v>
      </c>
      <c r="G58" s="65"/>
      <c r="H58" s="37">
        <f>SUM(H4:H57)</f>
        <v>0</v>
      </c>
      <c r="I58" s="37"/>
      <c r="J58" s="37">
        <f>SUM(J4:J57)</f>
        <v>0</v>
      </c>
    </row>
    <row r="59" spans="1:10" x14ac:dyDescent="0.25">
      <c r="A59" s="32" t="s">
        <v>11</v>
      </c>
      <c r="B59" s="38" t="s">
        <v>11</v>
      </c>
      <c r="C59" s="39" t="s">
        <v>11</v>
      </c>
      <c r="D59" s="40"/>
      <c r="E59" s="66"/>
      <c r="F59" s="40"/>
      <c r="G59" s="66"/>
      <c r="H59" s="40"/>
      <c r="I59" s="40"/>
      <c r="J59" s="40"/>
    </row>
    <row r="60" spans="1:10" x14ac:dyDescent="0.25">
      <c r="A60" s="32"/>
      <c r="B60" s="38"/>
      <c r="C60" s="39"/>
      <c r="D60" s="40"/>
      <c r="E60" s="66"/>
      <c r="F60" s="40"/>
      <c r="G60" s="66"/>
      <c r="H60" s="40"/>
      <c r="I60" s="40"/>
      <c r="J60" s="40"/>
    </row>
    <row r="61" spans="1:10" x14ac:dyDescent="0.25">
      <c r="A61" s="21" t="s">
        <v>11</v>
      </c>
      <c r="B61" s="22" t="s">
        <v>251</v>
      </c>
      <c r="C61" s="23" t="s">
        <v>11</v>
      </c>
      <c r="D61" s="37"/>
      <c r="E61" s="65"/>
      <c r="F61" s="37"/>
      <c r="G61" s="65"/>
      <c r="H61" s="37"/>
      <c r="I61" s="37"/>
      <c r="J61" s="37"/>
    </row>
    <row r="62" spans="1:10" x14ac:dyDescent="0.25">
      <c r="A62" s="29" t="s">
        <v>119</v>
      </c>
      <c r="B62" s="38" t="s">
        <v>90</v>
      </c>
      <c r="C62" s="39" t="s">
        <v>49</v>
      </c>
      <c r="D62" s="40">
        <v>21</v>
      </c>
      <c r="E62" s="66">
        <v>0</v>
      </c>
      <c r="F62" s="40">
        <f t="shared" ref="F62:F102" si="52">D62*E62</f>
        <v>0</v>
      </c>
      <c r="G62" s="66">
        <v>0</v>
      </c>
      <c r="H62" s="40">
        <f t="shared" ref="H62:H102" si="53">D62*G62</f>
        <v>0</v>
      </c>
      <c r="I62" s="40">
        <f t="shared" ref="I62:I98" si="54">E62+G62</f>
        <v>0</v>
      </c>
      <c r="J62" s="40">
        <f t="shared" ref="J62:J98" si="55">F62+H62</f>
        <v>0</v>
      </c>
    </row>
    <row r="63" spans="1:10" ht="28.5" x14ac:dyDescent="0.25">
      <c r="A63" s="29" t="s">
        <v>120</v>
      </c>
      <c r="B63" s="38" t="s">
        <v>261</v>
      </c>
      <c r="C63" s="39" t="s">
        <v>49</v>
      </c>
      <c r="D63" s="40">
        <v>26</v>
      </c>
      <c r="E63" s="66">
        <v>0</v>
      </c>
      <c r="F63" s="40">
        <f t="shared" si="52"/>
        <v>0</v>
      </c>
      <c r="G63" s="66">
        <v>0</v>
      </c>
      <c r="H63" s="40">
        <f t="shared" si="53"/>
        <v>0</v>
      </c>
      <c r="I63" s="40">
        <f t="shared" si="54"/>
        <v>0</v>
      </c>
      <c r="J63" s="40">
        <f t="shared" si="55"/>
        <v>0</v>
      </c>
    </row>
    <row r="64" spans="1:10" x14ac:dyDescent="0.25">
      <c r="A64" s="29" t="s">
        <v>122</v>
      </c>
      <c r="B64" s="38" t="s">
        <v>93</v>
      </c>
      <c r="C64" s="39" t="s">
        <v>49</v>
      </c>
      <c r="D64" s="40">
        <v>5</v>
      </c>
      <c r="E64" s="66">
        <v>0</v>
      </c>
      <c r="F64" s="40">
        <f t="shared" si="52"/>
        <v>0</v>
      </c>
      <c r="G64" s="66">
        <v>0</v>
      </c>
      <c r="H64" s="40">
        <f t="shared" si="53"/>
        <v>0</v>
      </c>
      <c r="I64" s="40">
        <f t="shared" si="54"/>
        <v>0</v>
      </c>
      <c r="J64" s="40">
        <f t="shared" si="55"/>
        <v>0</v>
      </c>
    </row>
    <row r="65" spans="1:10" x14ac:dyDescent="0.25">
      <c r="A65" s="29" t="s">
        <v>124</v>
      </c>
      <c r="B65" s="38" t="s">
        <v>95</v>
      </c>
      <c r="C65" s="39" t="s">
        <v>49</v>
      </c>
      <c r="D65" s="40">
        <v>32</v>
      </c>
      <c r="E65" s="66">
        <v>0</v>
      </c>
      <c r="F65" s="40">
        <f t="shared" si="52"/>
        <v>0</v>
      </c>
      <c r="G65" s="66">
        <v>0</v>
      </c>
      <c r="H65" s="40">
        <f t="shared" si="53"/>
        <v>0</v>
      </c>
      <c r="I65" s="40">
        <f t="shared" si="54"/>
        <v>0</v>
      </c>
      <c r="J65" s="40">
        <f t="shared" si="55"/>
        <v>0</v>
      </c>
    </row>
    <row r="66" spans="1:10" x14ac:dyDescent="0.25">
      <c r="A66" s="29" t="s">
        <v>126</v>
      </c>
      <c r="B66" s="38" t="s">
        <v>99</v>
      </c>
      <c r="C66" s="39" t="s">
        <v>100</v>
      </c>
      <c r="D66" s="40">
        <v>64</v>
      </c>
      <c r="E66" s="66">
        <v>0</v>
      </c>
      <c r="F66" s="40">
        <f t="shared" si="52"/>
        <v>0</v>
      </c>
      <c r="G66" s="66">
        <v>0</v>
      </c>
      <c r="H66" s="40">
        <f t="shared" si="53"/>
        <v>0</v>
      </c>
      <c r="I66" s="40">
        <f t="shared" si="54"/>
        <v>0</v>
      </c>
      <c r="J66" s="40">
        <f t="shared" si="55"/>
        <v>0</v>
      </c>
    </row>
    <row r="67" spans="1:10" x14ac:dyDescent="0.25">
      <c r="A67" s="29" t="s">
        <v>127</v>
      </c>
      <c r="B67" s="38" t="s">
        <v>102</v>
      </c>
      <c r="C67" s="39" t="s">
        <v>100</v>
      </c>
      <c r="D67" s="40">
        <v>52</v>
      </c>
      <c r="E67" s="66">
        <v>0</v>
      </c>
      <c r="F67" s="40">
        <f t="shared" si="52"/>
        <v>0</v>
      </c>
      <c r="G67" s="66">
        <v>0</v>
      </c>
      <c r="H67" s="40">
        <f t="shared" si="53"/>
        <v>0</v>
      </c>
      <c r="I67" s="40">
        <f t="shared" si="54"/>
        <v>0</v>
      </c>
      <c r="J67" s="40">
        <f t="shared" si="55"/>
        <v>0</v>
      </c>
    </row>
    <row r="68" spans="1:10" x14ac:dyDescent="0.25">
      <c r="A68" s="29" t="s">
        <v>129</v>
      </c>
      <c r="B68" s="38" t="s">
        <v>104</v>
      </c>
      <c r="C68" s="39" t="s">
        <v>49</v>
      </c>
      <c r="D68" s="40">
        <v>2</v>
      </c>
      <c r="E68" s="66">
        <v>0</v>
      </c>
      <c r="F68" s="40">
        <f t="shared" si="52"/>
        <v>0</v>
      </c>
      <c r="G68" s="66">
        <v>0</v>
      </c>
      <c r="H68" s="40">
        <f t="shared" si="53"/>
        <v>0</v>
      </c>
      <c r="I68" s="40">
        <f t="shared" si="54"/>
        <v>0</v>
      </c>
      <c r="J68" s="40">
        <f t="shared" si="55"/>
        <v>0</v>
      </c>
    </row>
    <row r="69" spans="1:10" x14ac:dyDescent="0.25">
      <c r="A69" s="29" t="s">
        <v>131</v>
      </c>
      <c r="B69" s="38" t="s">
        <v>106</v>
      </c>
      <c r="C69" s="39" t="s">
        <v>49</v>
      </c>
      <c r="D69" s="40">
        <v>2</v>
      </c>
      <c r="E69" s="66">
        <v>0</v>
      </c>
      <c r="F69" s="40">
        <f t="shared" si="52"/>
        <v>0</v>
      </c>
      <c r="G69" s="66">
        <v>0</v>
      </c>
      <c r="H69" s="40">
        <f t="shared" si="53"/>
        <v>0</v>
      </c>
      <c r="I69" s="40">
        <f t="shared" si="54"/>
        <v>0</v>
      </c>
      <c r="J69" s="40">
        <f t="shared" si="55"/>
        <v>0</v>
      </c>
    </row>
    <row r="70" spans="1:10" ht="27.95" customHeight="1" x14ac:dyDescent="0.25">
      <c r="A70" s="32" t="s">
        <v>132</v>
      </c>
      <c r="B70" s="38" t="s">
        <v>108</v>
      </c>
      <c r="C70" s="39" t="s">
        <v>100</v>
      </c>
      <c r="D70" s="40">
        <v>600</v>
      </c>
      <c r="E70" s="66">
        <v>0</v>
      </c>
      <c r="F70" s="40">
        <f t="shared" si="52"/>
        <v>0</v>
      </c>
      <c r="G70" s="66">
        <v>0</v>
      </c>
      <c r="H70" s="40">
        <f t="shared" si="53"/>
        <v>0</v>
      </c>
      <c r="I70" s="40">
        <f t="shared" si="54"/>
        <v>0</v>
      </c>
      <c r="J70" s="40">
        <f t="shared" si="55"/>
        <v>0</v>
      </c>
    </row>
    <row r="71" spans="1:10" ht="29.25" customHeight="1" x14ac:dyDescent="0.25">
      <c r="A71" s="29" t="s">
        <v>134</v>
      </c>
      <c r="B71" s="38" t="s">
        <v>110</v>
      </c>
      <c r="C71" s="39" t="s">
        <v>100</v>
      </c>
      <c r="D71" s="40">
        <v>1578</v>
      </c>
      <c r="E71" s="66">
        <v>0</v>
      </c>
      <c r="F71" s="40">
        <f t="shared" si="52"/>
        <v>0</v>
      </c>
      <c r="G71" s="66">
        <v>0</v>
      </c>
      <c r="H71" s="40">
        <f t="shared" si="53"/>
        <v>0</v>
      </c>
      <c r="I71" s="40">
        <f t="shared" si="54"/>
        <v>0</v>
      </c>
      <c r="J71" s="40">
        <f t="shared" si="55"/>
        <v>0</v>
      </c>
    </row>
    <row r="72" spans="1:10" ht="28.5" x14ac:dyDescent="0.25">
      <c r="A72" s="29" t="s">
        <v>135</v>
      </c>
      <c r="B72" s="38" t="s">
        <v>185</v>
      </c>
      <c r="C72" s="39" t="s">
        <v>100</v>
      </c>
      <c r="D72" s="40">
        <v>500</v>
      </c>
      <c r="E72" s="66">
        <v>0</v>
      </c>
      <c r="F72" s="40">
        <f t="shared" si="52"/>
        <v>0</v>
      </c>
      <c r="G72" s="66">
        <v>0</v>
      </c>
      <c r="H72" s="40">
        <f t="shared" si="53"/>
        <v>0</v>
      </c>
      <c r="I72" s="40">
        <f t="shared" si="54"/>
        <v>0</v>
      </c>
      <c r="J72" s="40">
        <f t="shared" si="55"/>
        <v>0</v>
      </c>
    </row>
    <row r="73" spans="1:10" x14ac:dyDescent="0.25">
      <c r="A73" s="32" t="s">
        <v>137</v>
      </c>
      <c r="B73" s="38" t="s">
        <v>262</v>
      </c>
      <c r="C73" s="39" t="s">
        <v>100</v>
      </c>
      <c r="D73" s="40">
        <v>740</v>
      </c>
      <c r="E73" s="66">
        <v>0</v>
      </c>
      <c r="F73" s="40">
        <f t="shared" si="52"/>
        <v>0</v>
      </c>
      <c r="G73" s="66">
        <v>0</v>
      </c>
      <c r="H73" s="40">
        <f t="shared" si="53"/>
        <v>0</v>
      </c>
      <c r="I73" s="40">
        <f t="shared" si="54"/>
        <v>0</v>
      </c>
      <c r="J73" s="40">
        <f t="shared" si="55"/>
        <v>0</v>
      </c>
    </row>
    <row r="74" spans="1:10" x14ac:dyDescent="0.25">
      <c r="A74" s="29" t="s">
        <v>140</v>
      </c>
      <c r="B74" s="38" t="s">
        <v>263</v>
      </c>
      <c r="C74" s="39" t="s">
        <v>268</v>
      </c>
      <c r="D74" s="40">
        <v>640</v>
      </c>
      <c r="E74" s="66">
        <v>0</v>
      </c>
      <c r="F74" s="40">
        <f t="shared" ref="F74" si="56">D74*E74</f>
        <v>0</v>
      </c>
      <c r="G74" s="66">
        <v>0</v>
      </c>
      <c r="H74" s="40">
        <f t="shared" ref="H74" si="57">D74*G74</f>
        <v>0</v>
      </c>
      <c r="I74" s="40">
        <f t="shared" ref="I74" si="58">E74+G74</f>
        <v>0</v>
      </c>
      <c r="J74" s="40">
        <f t="shared" ref="J74" si="59">F74+H74</f>
        <v>0</v>
      </c>
    </row>
    <row r="75" spans="1:10" ht="27.75" customHeight="1" x14ac:dyDescent="0.25">
      <c r="A75" s="32" t="s">
        <v>141</v>
      </c>
      <c r="B75" s="38" t="s">
        <v>113</v>
      </c>
      <c r="C75" s="39" t="s">
        <v>49</v>
      </c>
      <c r="D75" s="40">
        <v>1478</v>
      </c>
      <c r="E75" s="66">
        <v>0</v>
      </c>
      <c r="F75" s="40">
        <f t="shared" si="52"/>
        <v>0</v>
      </c>
      <c r="G75" s="66">
        <v>0</v>
      </c>
      <c r="H75" s="40">
        <f t="shared" si="53"/>
        <v>0</v>
      </c>
      <c r="I75" s="40">
        <f t="shared" si="54"/>
        <v>0</v>
      </c>
      <c r="J75" s="40">
        <f t="shared" si="55"/>
        <v>0</v>
      </c>
    </row>
    <row r="76" spans="1:10" x14ac:dyDescent="0.25">
      <c r="A76" s="29" t="s">
        <v>142</v>
      </c>
      <c r="B76" s="38" t="s">
        <v>245</v>
      </c>
      <c r="C76" s="39" t="s">
        <v>100</v>
      </c>
      <c r="D76" s="40">
        <v>600</v>
      </c>
      <c r="E76" s="66">
        <v>0</v>
      </c>
      <c r="F76" s="40">
        <f t="shared" si="52"/>
        <v>0</v>
      </c>
      <c r="G76" s="66">
        <v>0</v>
      </c>
      <c r="H76" s="40">
        <f t="shared" si="53"/>
        <v>0</v>
      </c>
      <c r="I76" s="40">
        <f t="shared" si="54"/>
        <v>0</v>
      </c>
      <c r="J76" s="40">
        <f t="shared" si="55"/>
        <v>0</v>
      </c>
    </row>
    <row r="77" spans="1:10" x14ac:dyDescent="0.25">
      <c r="A77" s="32" t="s">
        <v>143</v>
      </c>
      <c r="B77" s="38" t="s">
        <v>246</v>
      </c>
      <c r="C77" s="39" t="s">
        <v>100</v>
      </c>
      <c r="D77" s="40">
        <v>4860</v>
      </c>
      <c r="E77" s="66">
        <v>0</v>
      </c>
      <c r="F77" s="40">
        <f t="shared" si="52"/>
        <v>0</v>
      </c>
      <c r="G77" s="66">
        <v>0</v>
      </c>
      <c r="H77" s="40">
        <f t="shared" si="53"/>
        <v>0</v>
      </c>
      <c r="I77" s="40">
        <f t="shared" si="54"/>
        <v>0</v>
      </c>
      <c r="J77" s="40">
        <f t="shared" si="55"/>
        <v>0</v>
      </c>
    </row>
    <row r="78" spans="1:10" x14ac:dyDescent="0.25">
      <c r="A78" s="32" t="s">
        <v>144</v>
      </c>
      <c r="B78" s="38" t="s">
        <v>247</v>
      </c>
      <c r="C78" s="39" t="s">
        <v>100</v>
      </c>
      <c r="D78" s="40">
        <v>3860</v>
      </c>
      <c r="E78" s="66">
        <v>0</v>
      </c>
      <c r="F78" s="40">
        <f t="shared" si="52"/>
        <v>0</v>
      </c>
      <c r="G78" s="66">
        <v>0</v>
      </c>
      <c r="H78" s="40">
        <f t="shared" si="53"/>
        <v>0</v>
      </c>
      <c r="I78" s="40">
        <f t="shared" si="54"/>
        <v>0</v>
      </c>
      <c r="J78" s="40">
        <f t="shared" si="55"/>
        <v>0</v>
      </c>
    </row>
    <row r="79" spans="1:10" x14ac:dyDescent="0.25">
      <c r="A79" s="32" t="s">
        <v>145</v>
      </c>
      <c r="B79" s="38" t="s">
        <v>200</v>
      </c>
      <c r="C79" s="39" t="s">
        <v>100</v>
      </c>
      <c r="D79" s="40">
        <v>3500</v>
      </c>
      <c r="E79" s="66">
        <v>0</v>
      </c>
      <c r="F79" s="40">
        <f t="shared" si="52"/>
        <v>0</v>
      </c>
      <c r="G79" s="66">
        <v>0</v>
      </c>
      <c r="H79" s="40">
        <f t="shared" si="53"/>
        <v>0</v>
      </c>
      <c r="I79" s="40">
        <f t="shared" si="54"/>
        <v>0</v>
      </c>
      <c r="J79" s="40">
        <f t="shared" si="55"/>
        <v>0</v>
      </c>
    </row>
    <row r="80" spans="1:10" ht="42.75" x14ac:dyDescent="0.25">
      <c r="A80" s="32" t="s">
        <v>146</v>
      </c>
      <c r="B80" s="38" t="s">
        <v>248</v>
      </c>
      <c r="C80" s="39" t="s">
        <v>100</v>
      </c>
      <c r="D80" s="40">
        <v>350</v>
      </c>
      <c r="E80" s="66">
        <v>0</v>
      </c>
      <c r="F80" s="40">
        <f t="shared" ref="F80" si="60">D80*E80</f>
        <v>0</v>
      </c>
      <c r="G80" s="66">
        <v>0</v>
      </c>
      <c r="H80" s="40">
        <f t="shared" ref="H80" si="61">D80*G80</f>
        <v>0</v>
      </c>
      <c r="I80" s="40">
        <f t="shared" ref="I80" si="62">E80+G80</f>
        <v>0</v>
      </c>
      <c r="J80" s="40">
        <f t="shared" ref="J80" si="63">F80+H80</f>
        <v>0</v>
      </c>
    </row>
    <row r="81" spans="1:10" x14ac:dyDescent="0.25">
      <c r="A81" s="29" t="s">
        <v>147</v>
      </c>
      <c r="B81" s="38" t="s">
        <v>271</v>
      </c>
      <c r="C81" s="39" t="s">
        <v>49</v>
      </c>
      <c r="D81" s="40">
        <v>328</v>
      </c>
      <c r="E81" s="66">
        <v>0</v>
      </c>
      <c r="F81" s="40">
        <f t="shared" si="52"/>
        <v>0</v>
      </c>
      <c r="G81" s="66">
        <v>0</v>
      </c>
      <c r="H81" s="40">
        <f t="shared" si="53"/>
        <v>0</v>
      </c>
      <c r="I81" s="40">
        <f t="shared" si="54"/>
        <v>0</v>
      </c>
      <c r="J81" s="40">
        <f t="shared" si="55"/>
        <v>0</v>
      </c>
    </row>
    <row r="82" spans="1:10" x14ac:dyDescent="0.25">
      <c r="A82" s="29" t="s">
        <v>148</v>
      </c>
      <c r="B82" s="38" t="s">
        <v>264</v>
      </c>
      <c r="C82" s="39" t="s">
        <v>49</v>
      </c>
      <c r="D82" s="40">
        <v>164</v>
      </c>
      <c r="E82" s="66">
        <v>0</v>
      </c>
      <c r="F82" s="40">
        <f t="shared" si="52"/>
        <v>0</v>
      </c>
      <c r="G82" s="66">
        <v>0</v>
      </c>
      <c r="H82" s="40">
        <f t="shared" si="53"/>
        <v>0</v>
      </c>
      <c r="I82" s="40">
        <f t="shared" si="54"/>
        <v>0</v>
      </c>
      <c r="J82" s="40">
        <f t="shared" si="55"/>
        <v>0</v>
      </c>
    </row>
    <row r="83" spans="1:10" x14ac:dyDescent="0.25">
      <c r="A83" s="29" t="s">
        <v>149</v>
      </c>
      <c r="B83" s="38" t="s">
        <v>252</v>
      </c>
      <c r="C83" s="39" t="s">
        <v>49</v>
      </c>
      <c r="D83" s="40">
        <v>64</v>
      </c>
      <c r="E83" s="66">
        <v>0</v>
      </c>
      <c r="F83" s="40">
        <f t="shared" si="52"/>
        <v>0</v>
      </c>
      <c r="G83" s="66">
        <v>0</v>
      </c>
      <c r="H83" s="40">
        <f t="shared" si="53"/>
        <v>0</v>
      </c>
      <c r="I83" s="40">
        <f t="shared" si="54"/>
        <v>0</v>
      </c>
      <c r="J83" s="40">
        <f t="shared" si="55"/>
        <v>0</v>
      </c>
    </row>
    <row r="84" spans="1:10" x14ac:dyDescent="0.25">
      <c r="A84" s="29" t="s">
        <v>150</v>
      </c>
      <c r="B84" s="38" t="s">
        <v>116</v>
      </c>
      <c r="C84" s="39" t="s">
        <v>100</v>
      </c>
      <c r="D84" s="40">
        <v>258</v>
      </c>
      <c r="E84" s="66">
        <v>0</v>
      </c>
      <c r="F84" s="40">
        <f t="shared" si="52"/>
        <v>0</v>
      </c>
      <c r="G84" s="66">
        <v>0</v>
      </c>
      <c r="H84" s="40">
        <f t="shared" si="53"/>
        <v>0</v>
      </c>
      <c r="I84" s="40">
        <f t="shared" si="54"/>
        <v>0</v>
      </c>
      <c r="J84" s="40">
        <f t="shared" si="55"/>
        <v>0</v>
      </c>
    </row>
    <row r="85" spans="1:10" x14ac:dyDescent="0.25">
      <c r="A85" s="29" t="s">
        <v>151</v>
      </c>
      <c r="B85" s="38" t="s">
        <v>213</v>
      </c>
      <c r="C85" s="39" t="s">
        <v>100</v>
      </c>
      <c r="D85" s="40">
        <v>325</v>
      </c>
      <c r="E85" s="66">
        <v>0</v>
      </c>
      <c r="F85" s="40">
        <f t="shared" si="52"/>
        <v>0</v>
      </c>
      <c r="G85" s="66">
        <v>0</v>
      </c>
      <c r="H85" s="40">
        <f t="shared" si="53"/>
        <v>0</v>
      </c>
      <c r="I85" s="40">
        <f t="shared" si="54"/>
        <v>0</v>
      </c>
      <c r="J85" s="40">
        <f t="shared" si="55"/>
        <v>0</v>
      </c>
    </row>
    <row r="86" spans="1:10" x14ac:dyDescent="0.25">
      <c r="A86" s="29" t="s">
        <v>152</v>
      </c>
      <c r="B86" s="38" t="s">
        <v>118</v>
      </c>
      <c r="C86" s="39" t="s">
        <v>100</v>
      </c>
      <c r="D86" s="40">
        <v>235</v>
      </c>
      <c r="E86" s="66">
        <v>0</v>
      </c>
      <c r="F86" s="40">
        <f t="shared" si="52"/>
        <v>0</v>
      </c>
      <c r="G86" s="66">
        <v>0</v>
      </c>
      <c r="H86" s="40">
        <f t="shared" si="53"/>
        <v>0</v>
      </c>
      <c r="I86" s="40">
        <f t="shared" si="54"/>
        <v>0</v>
      </c>
      <c r="J86" s="40">
        <f t="shared" si="55"/>
        <v>0</v>
      </c>
    </row>
    <row r="87" spans="1:10" x14ac:dyDescent="0.25">
      <c r="A87" s="29" t="s">
        <v>191</v>
      </c>
      <c r="B87" s="38" t="s">
        <v>214</v>
      </c>
      <c r="C87" s="39" t="s">
        <v>100</v>
      </c>
      <c r="D87" s="40">
        <v>364</v>
      </c>
      <c r="E87" s="66">
        <v>0</v>
      </c>
      <c r="F87" s="40">
        <f t="shared" si="52"/>
        <v>0</v>
      </c>
      <c r="G87" s="66">
        <v>0</v>
      </c>
      <c r="H87" s="40">
        <f t="shared" si="53"/>
        <v>0</v>
      </c>
      <c r="I87" s="40">
        <f t="shared" si="54"/>
        <v>0</v>
      </c>
      <c r="J87" s="40">
        <f t="shared" si="55"/>
        <v>0</v>
      </c>
    </row>
    <row r="88" spans="1:10" x14ac:dyDescent="0.25">
      <c r="A88" s="29" t="s">
        <v>192</v>
      </c>
      <c r="B88" s="38" t="s">
        <v>223</v>
      </c>
      <c r="C88" s="39" t="s">
        <v>100</v>
      </c>
      <c r="D88" s="40">
        <v>367</v>
      </c>
      <c r="E88" s="66">
        <v>0</v>
      </c>
      <c r="F88" s="40">
        <f t="shared" si="52"/>
        <v>0</v>
      </c>
      <c r="G88" s="66">
        <v>0</v>
      </c>
      <c r="H88" s="40">
        <f t="shared" si="53"/>
        <v>0</v>
      </c>
      <c r="I88" s="40">
        <f t="shared" si="54"/>
        <v>0</v>
      </c>
      <c r="J88" s="40">
        <f t="shared" si="55"/>
        <v>0</v>
      </c>
    </row>
    <row r="89" spans="1:10" x14ac:dyDescent="0.25">
      <c r="A89" s="29" t="s">
        <v>193</v>
      </c>
      <c r="B89" s="38" t="s">
        <v>224</v>
      </c>
      <c r="C89" s="39" t="s">
        <v>100</v>
      </c>
      <c r="D89" s="40">
        <v>245</v>
      </c>
      <c r="E89" s="66">
        <v>0</v>
      </c>
      <c r="F89" s="40">
        <f t="shared" si="52"/>
        <v>0</v>
      </c>
      <c r="G89" s="66">
        <v>0</v>
      </c>
      <c r="H89" s="40">
        <f t="shared" si="53"/>
        <v>0</v>
      </c>
      <c r="I89" s="40">
        <f t="shared" si="54"/>
        <v>0</v>
      </c>
      <c r="J89" s="40">
        <f t="shared" si="55"/>
        <v>0</v>
      </c>
    </row>
    <row r="90" spans="1:10" x14ac:dyDescent="0.25">
      <c r="A90" s="29" t="s">
        <v>194</v>
      </c>
      <c r="B90" s="38" t="s">
        <v>225</v>
      </c>
      <c r="C90" s="39" t="s">
        <v>100</v>
      </c>
      <c r="D90" s="40">
        <v>195</v>
      </c>
      <c r="E90" s="66">
        <v>0</v>
      </c>
      <c r="F90" s="40">
        <f t="shared" si="52"/>
        <v>0</v>
      </c>
      <c r="G90" s="66">
        <v>0</v>
      </c>
      <c r="H90" s="40">
        <f t="shared" si="53"/>
        <v>0</v>
      </c>
      <c r="I90" s="40">
        <f t="shared" si="54"/>
        <v>0</v>
      </c>
      <c r="J90" s="40">
        <f t="shared" si="55"/>
        <v>0</v>
      </c>
    </row>
    <row r="91" spans="1:10" x14ac:dyDescent="0.25">
      <c r="A91" s="29" t="s">
        <v>195</v>
      </c>
      <c r="B91" s="38" t="s">
        <v>121</v>
      </c>
      <c r="C91" s="39" t="s">
        <v>49</v>
      </c>
      <c r="D91" s="40">
        <v>258</v>
      </c>
      <c r="E91" s="66">
        <v>0</v>
      </c>
      <c r="F91" s="40">
        <f t="shared" si="52"/>
        <v>0</v>
      </c>
      <c r="G91" s="66">
        <v>0</v>
      </c>
      <c r="H91" s="40">
        <f t="shared" si="53"/>
        <v>0</v>
      </c>
      <c r="I91" s="40">
        <f t="shared" si="54"/>
        <v>0</v>
      </c>
      <c r="J91" s="40">
        <f t="shared" si="55"/>
        <v>0</v>
      </c>
    </row>
    <row r="92" spans="1:10" x14ac:dyDescent="0.25">
      <c r="A92" s="32" t="s">
        <v>196</v>
      </c>
      <c r="B92" s="38" t="s">
        <v>123</v>
      </c>
      <c r="C92" s="39" t="s">
        <v>49</v>
      </c>
      <c r="D92" s="40">
        <v>856</v>
      </c>
      <c r="E92" s="66">
        <v>0</v>
      </c>
      <c r="F92" s="40">
        <f t="shared" si="52"/>
        <v>0</v>
      </c>
      <c r="G92" s="66">
        <v>0</v>
      </c>
      <c r="H92" s="40">
        <f t="shared" si="53"/>
        <v>0</v>
      </c>
      <c r="I92" s="40">
        <f t="shared" si="54"/>
        <v>0</v>
      </c>
      <c r="J92" s="40">
        <f t="shared" si="55"/>
        <v>0</v>
      </c>
    </row>
    <row r="93" spans="1:10" x14ac:dyDescent="0.25">
      <c r="A93" s="32" t="s">
        <v>197</v>
      </c>
      <c r="B93" s="38" t="s">
        <v>125</v>
      </c>
      <c r="C93" s="39" t="s">
        <v>49</v>
      </c>
      <c r="D93" s="40">
        <v>136</v>
      </c>
      <c r="E93" s="66">
        <v>0</v>
      </c>
      <c r="F93" s="40">
        <f t="shared" si="52"/>
        <v>0</v>
      </c>
      <c r="G93" s="66">
        <v>0</v>
      </c>
      <c r="H93" s="40">
        <f t="shared" si="53"/>
        <v>0</v>
      </c>
      <c r="I93" s="40">
        <f t="shared" si="54"/>
        <v>0</v>
      </c>
      <c r="J93" s="40">
        <f t="shared" si="55"/>
        <v>0</v>
      </c>
    </row>
    <row r="94" spans="1:10" x14ac:dyDescent="0.25">
      <c r="A94" s="29" t="s">
        <v>198</v>
      </c>
      <c r="B94" s="38" t="s">
        <v>226</v>
      </c>
      <c r="C94" s="39" t="s">
        <v>49</v>
      </c>
      <c r="D94" s="40">
        <v>180</v>
      </c>
      <c r="E94" s="66">
        <v>0</v>
      </c>
      <c r="F94" s="40">
        <f t="shared" si="52"/>
        <v>0</v>
      </c>
      <c r="G94" s="66">
        <v>0</v>
      </c>
      <c r="H94" s="40">
        <f t="shared" si="53"/>
        <v>0</v>
      </c>
      <c r="I94" s="40">
        <f t="shared" si="54"/>
        <v>0</v>
      </c>
      <c r="J94" s="40">
        <f t="shared" si="55"/>
        <v>0</v>
      </c>
    </row>
    <row r="95" spans="1:10" x14ac:dyDescent="0.25">
      <c r="A95" s="29" t="s">
        <v>199</v>
      </c>
      <c r="B95" s="38" t="s">
        <v>237</v>
      </c>
      <c r="C95" s="39" t="s">
        <v>49</v>
      </c>
      <c r="D95" s="40">
        <v>136</v>
      </c>
      <c r="E95" s="66">
        <v>0</v>
      </c>
      <c r="F95" s="40">
        <f t="shared" si="52"/>
        <v>0</v>
      </c>
      <c r="G95" s="66">
        <v>0</v>
      </c>
      <c r="H95" s="40">
        <f t="shared" si="53"/>
        <v>0</v>
      </c>
      <c r="I95" s="40">
        <f t="shared" si="54"/>
        <v>0</v>
      </c>
      <c r="J95" s="40">
        <f t="shared" si="55"/>
        <v>0</v>
      </c>
    </row>
    <row r="96" spans="1:10" ht="28.5" x14ac:dyDescent="0.25">
      <c r="A96" s="29" t="s">
        <v>215</v>
      </c>
      <c r="B96" s="38" t="s">
        <v>128</v>
      </c>
      <c r="C96" s="39" t="s">
        <v>49</v>
      </c>
      <c r="D96" s="40">
        <v>136</v>
      </c>
      <c r="E96" s="66">
        <v>0</v>
      </c>
      <c r="F96" s="40">
        <f t="shared" si="52"/>
        <v>0</v>
      </c>
      <c r="G96" s="66">
        <v>0</v>
      </c>
      <c r="H96" s="40">
        <f t="shared" si="53"/>
        <v>0</v>
      </c>
      <c r="I96" s="40">
        <f t="shared" si="54"/>
        <v>0</v>
      </c>
      <c r="J96" s="40">
        <f t="shared" si="55"/>
        <v>0</v>
      </c>
    </row>
    <row r="97" spans="1:10" x14ac:dyDescent="0.25">
      <c r="A97" s="32" t="s">
        <v>216</v>
      </c>
      <c r="B97" s="38" t="s">
        <v>130</v>
      </c>
      <c r="C97" s="39" t="s">
        <v>49</v>
      </c>
      <c r="D97" s="40">
        <v>125</v>
      </c>
      <c r="E97" s="66">
        <v>0</v>
      </c>
      <c r="F97" s="40">
        <f t="shared" si="52"/>
        <v>0</v>
      </c>
      <c r="G97" s="66">
        <v>0</v>
      </c>
      <c r="H97" s="40">
        <f t="shared" si="53"/>
        <v>0</v>
      </c>
      <c r="I97" s="40">
        <f t="shared" si="54"/>
        <v>0</v>
      </c>
      <c r="J97" s="40">
        <f t="shared" si="55"/>
        <v>0</v>
      </c>
    </row>
    <row r="98" spans="1:10" x14ac:dyDescent="0.25">
      <c r="A98" s="29" t="s">
        <v>217</v>
      </c>
      <c r="B98" s="38" t="s">
        <v>253</v>
      </c>
      <c r="C98" s="39" t="s">
        <v>171</v>
      </c>
      <c r="D98" s="40">
        <v>150</v>
      </c>
      <c r="E98" s="66">
        <v>0</v>
      </c>
      <c r="F98" s="40">
        <f t="shared" si="52"/>
        <v>0</v>
      </c>
      <c r="G98" s="66">
        <v>0</v>
      </c>
      <c r="H98" s="40">
        <f t="shared" si="53"/>
        <v>0</v>
      </c>
      <c r="I98" s="40">
        <f t="shared" si="54"/>
        <v>0</v>
      </c>
      <c r="J98" s="40">
        <f t="shared" si="55"/>
        <v>0</v>
      </c>
    </row>
    <row r="99" spans="1:10" x14ac:dyDescent="0.25">
      <c r="A99" s="29" t="s">
        <v>218</v>
      </c>
      <c r="B99" s="38" t="s">
        <v>133</v>
      </c>
      <c r="C99" s="39" t="s">
        <v>79</v>
      </c>
      <c r="D99" s="40">
        <v>268</v>
      </c>
      <c r="E99" s="66">
        <v>0</v>
      </c>
      <c r="F99" s="40">
        <f t="shared" si="52"/>
        <v>0</v>
      </c>
      <c r="G99" s="66">
        <v>0</v>
      </c>
      <c r="H99" s="40">
        <f t="shared" si="53"/>
        <v>0</v>
      </c>
      <c r="I99" s="40">
        <f t="shared" ref="I99:J101" si="64">E99+G99</f>
        <v>0</v>
      </c>
      <c r="J99" s="40">
        <f t="shared" si="64"/>
        <v>0</v>
      </c>
    </row>
    <row r="100" spans="1:10" x14ac:dyDescent="0.25">
      <c r="A100" s="29" t="s">
        <v>219</v>
      </c>
      <c r="B100" s="38" t="s">
        <v>254</v>
      </c>
      <c r="C100" s="39" t="s">
        <v>79</v>
      </c>
      <c r="D100" s="40">
        <v>60</v>
      </c>
      <c r="E100" s="66">
        <v>0</v>
      </c>
      <c r="F100" s="40">
        <f t="shared" si="52"/>
        <v>0</v>
      </c>
      <c r="G100" s="66">
        <v>0</v>
      </c>
      <c r="H100" s="40">
        <f t="shared" si="53"/>
        <v>0</v>
      </c>
      <c r="I100" s="40">
        <f t="shared" si="64"/>
        <v>0</v>
      </c>
      <c r="J100" s="40">
        <f t="shared" si="64"/>
        <v>0</v>
      </c>
    </row>
    <row r="101" spans="1:10" x14ac:dyDescent="0.25">
      <c r="A101" s="32" t="s">
        <v>220</v>
      </c>
      <c r="B101" s="38" t="s">
        <v>136</v>
      </c>
      <c r="C101" s="39" t="s">
        <v>79</v>
      </c>
      <c r="D101" s="40">
        <v>42</v>
      </c>
      <c r="E101" s="66">
        <v>0</v>
      </c>
      <c r="F101" s="40">
        <f t="shared" si="52"/>
        <v>0</v>
      </c>
      <c r="G101" s="66">
        <v>0</v>
      </c>
      <c r="H101" s="40">
        <f t="shared" si="53"/>
        <v>0</v>
      </c>
      <c r="I101" s="40">
        <f t="shared" si="64"/>
        <v>0</v>
      </c>
      <c r="J101" s="40">
        <f t="shared" si="64"/>
        <v>0</v>
      </c>
    </row>
    <row r="102" spans="1:10" x14ac:dyDescent="0.25">
      <c r="A102" s="29" t="s">
        <v>221</v>
      </c>
      <c r="B102" s="38" t="s">
        <v>138</v>
      </c>
      <c r="C102" s="39" t="s">
        <v>170</v>
      </c>
      <c r="D102" s="40">
        <v>1</v>
      </c>
      <c r="E102" s="66">
        <v>0</v>
      </c>
      <c r="F102" s="40">
        <f t="shared" si="52"/>
        <v>0</v>
      </c>
      <c r="G102" s="66">
        <v>0</v>
      </c>
      <c r="H102" s="40">
        <f t="shared" si="53"/>
        <v>0</v>
      </c>
      <c r="I102" s="40">
        <f>E102+G102</f>
        <v>0</v>
      </c>
      <c r="J102" s="40">
        <f>F102+H102</f>
        <v>0</v>
      </c>
    </row>
    <row r="103" spans="1:10" x14ac:dyDescent="0.25">
      <c r="A103" s="29" t="s">
        <v>222</v>
      </c>
      <c r="B103" s="38" t="s">
        <v>250</v>
      </c>
      <c r="C103" s="39" t="s">
        <v>170</v>
      </c>
      <c r="D103" s="40">
        <v>1</v>
      </c>
      <c r="E103" s="66">
        <v>0</v>
      </c>
      <c r="F103" s="40">
        <f t="shared" ref="F103" si="65">D103*E103</f>
        <v>0</v>
      </c>
      <c r="G103" s="66">
        <v>0</v>
      </c>
      <c r="H103" s="40">
        <f t="shared" ref="H103" si="66">D103*G103</f>
        <v>0</v>
      </c>
      <c r="I103" s="40">
        <f>E103+G103</f>
        <v>0</v>
      </c>
      <c r="J103" s="40">
        <f>F103+H103</f>
        <v>0</v>
      </c>
    </row>
    <row r="104" spans="1:10" x14ac:dyDescent="0.25">
      <c r="A104" s="37"/>
      <c r="B104" s="22" t="s">
        <v>139</v>
      </c>
      <c r="C104" s="23" t="s">
        <v>11</v>
      </c>
      <c r="D104" s="37"/>
      <c r="E104" s="65"/>
      <c r="F104" s="37">
        <f>SUM(F62:F103)</f>
        <v>0</v>
      </c>
      <c r="G104" s="13"/>
      <c r="H104" s="37">
        <f>SUM(H62:H103)</f>
        <v>0</v>
      </c>
      <c r="I104" s="37"/>
      <c r="J104" s="37">
        <f>SUM(J62:J103)</f>
        <v>0</v>
      </c>
    </row>
    <row r="105" spans="1:10" x14ac:dyDescent="0.25">
      <c r="A105" s="32" t="s">
        <v>11</v>
      </c>
      <c r="B105" s="38" t="s">
        <v>11</v>
      </c>
      <c r="C105" s="39" t="s">
        <v>11</v>
      </c>
      <c r="D105" s="40"/>
      <c r="E105" s="14"/>
      <c r="F105" s="40"/>
      <c r="G105" s="14"/>
      <c r="H105" s="40"/>
      <c r="I105" s="40"/>
      <c r="J105" s="40"/>
    </row>
    <row r="106" spans="1:10" x14ac:dyDescent="0.25">
      <c r="B106" s="38" t="s">
        <v>11</v>
      </c>
      <c r="C106" s="39" t="s">
        <v>11</v>
      </c>
      <c r="D106" s="40"/>
      <c r="E106" s="14"/>
      <c r="F106" s="40"/>
      <c r="G106" s="14"/>
      <c r="H106" s="40"/>
      <c r="I106" s="40"/>
      <c r="J106" s="40"/>
    </row>
    <row r="107" spans="1:10" x14ac:dyDescent="0.25">
      <c r="D107" s="44"/>
      <c r="E107" s="15"/>
      <c r="F107" s="44"/>
      <c r="G107" s="15"/>
      <c r="H107" s="44"/>
      <c r="I107" s="44"/>
      <c r="J107" s="44"/>
    </row>
    <row r="108" spans="1:10" x14ac:dyDescent="0.25">
      <c r="D108" s="44"/>
      <c r="E108" s="15"/>
      <c r="F108" s="44"/>
      <c r="G108" s="15"/>
      <c r="H108" s="44"/>
      <c r="I108" s="44"/>
      <c r="J108" s="44"/>
    </row>
    <row r="109" spans="1:10" x14ac:dyDescent="0.25">
      <c r="D109" s="44"/>
      <c r="E109" s="15"/>
      <c r="F109" s="44"/>
      <c r="G109" s="15"/>
      <c r="H109" s="44"/>
      <c r="I109" s="44"/>
      <c r="J109" s="44"/>
    </row>
    <row r="110" spans="1:10" x14ac:dyDescent="0.25">
      <c r="D110" s="44"/>
      <c r="E110" s="15"/>
      <c r="F110" s="44"/>
      <c r="G110" s="15"/>
      <c r="H110" s="44"/>
      <c r="I110" s="44"/>
      <c r="J110" s="44"/>
    </row>
    <row r="111" spans="1:10" x14ac:dyDescent="0.25">
      <c r="D111" s="44"/>
      <c r="E111" s="15"/>
      <c r="F111" s="44"/>
      <c r="G111" s="15"/>
      <c r="H111" s="44"/>
      <c r="I111" s="44"/>
      <c r="J111" s="44"/>
    </row>
    <row r="112" spans="1:10" x14ac:dyDescent="0.25">
      <c r="D112" s="44"/>
      <c r="E112" s="15"/>
      <c r="F112" s="44"/>
      <c r="G112" s="15"/>
      <c r="H112" s="44"/>
      <c r="I112" s="44"/>
      <c r="J112" s="44"/>
    </row>
    <row r="113" spans="4:10" x14ac:dyDescent="0.25">
      <c r="D113" s="44"/>
      <c r="E113" s="15"/>
      <c r="F113" s="44"/>
      <c r="G113" s="15"/>
      <c r="H113" s="44"/>
      <c r="I113" s="44"/>
      <c r="J113" s="44"/>
    </row>
    <row r="114" spans="4:10" x14ac:dyDescent="0.25">
      <c r="D114" s="44"/>
      <c r="E114" s="15"/>
      <c r="F114" s="44"/>
      <c r="G114" s="15"/>
      <c r="H114" s="44"/>
      <c r="I114" s="44"/>
      <c r="J114" s="44"/>
    </row>
    <row r="115" spans="4:10" x14ac:dyDescent="0.25">
      <c r="D115" s="44"/>
      <c r="E115" s="15"/>
      <c r="F115" s="44"/>
      <c r="G115" s="15"/>
      <c r="H115" s="44"/>
      <c r="I115" s="44"/>
      <c r="J115" s="44"/>
    </row>
    <row r="116" spans="4:10" x14ac:dyDescent="0.25">
      <c r="D116" s="44"/>
      <c r="E116" s="15"/>
      <c r="F116" s="44"/>
      <c r="G116" s="15"/>
      <c r="H116" s="44"/>
      <c r="I116" s="44"/>
      <c r="J116" s="44"/>
    </row>
    <row r="117" spans="4:10" x14ac:dyDescent="0.25">
      <c r="D117" s="44"/>
      <c r="E117" s="15"/>
      <c r="F117" s="44"/>
      <c r="G117" s="15"/>
      <c r="H117" s="44"/>
      <c r="I117" s="44"/>
      <c r="J117" s="44"/>
    </row>
    <row r="118" spans="4:10" x14ac:dyDescent="0.25">
      <c r="D118" s="44"/>
      <c r="E118" s="15"/>
      <c r="F118" s="44"/>
      <c r="G118" s="15"/>
      <c r="H118" s="44"/>
      <c r="I118" s="44"/>
      <c r="J118" s="44"/>
    </row>
    <row r="119" spans="4:10" x14ac:dyDescent="0.25">
      <c r="D119" s="44"/>
      <c r="E119" s="15"/>
      <c r="F119" s="44"/>
      <c r="G119" s="15"/>
      <c r="H119" s="44"/>
      <c r="I119" s="44"/>
      <c r="J119" s="44"/>
    </row>
    <row r="120" spans="4:10" x14ac:dyDescent="0.25">
      <c r="D120" s="44"/>
      <c r="E120" s="15"/>
      <c r="F120" s="44"/>
      <c r="G120" s="15"/>
      <c r="H120" s="44"/>
      <c r="I120" s="44"/>
      <c r="J120" s="44"/>
    </row>
    <row r="121" spans="4:10" x14ac:dyDescent="0.25">
      <c r="D121" s="44"/>
      <c r="E121" s="15"/>
      <c r="F121" s="44"/>
      <c r="G121" s="15"/>
      <c r="H121" s="44"/>
      <c r="I121" s="44"/>
      <c r="J121" s="44"/>
    </row>
    <row r="122" spans="4:10" x14ac:dyDescent="0.25">
      <c r="D122" s="44"/>
      <c r="E122" s="15"/>
      <c r="F122" s="44"/>
      <c r="G122" s="15"/>
      <c r="H122" s="44"/>
      <c r="I122" s="44"/>
      <c r="J122" s="44"/>
    </row>
    <row r="123" spans="4:10" x14ac:dyDescent="0.25">
      <c r="D123" s="44"/>
      <c r="E123" s="15"/>
      <c r="F123" s="44"/>
      <c r="G123" s="15"/>
      <c r="H123" s="44"/>
      <c r="I123" s="44"/>
      <c r="J123" s="44"/>
    </row>
    <row r="124" spans="4:10" x14ac:dyDescent="0.25">
      <c r="D124" s="44"/>
      <c r="E124" s="15"/>
      <c r="F124" s="44"/>
      <c r="G124" s="15"/>
      <c r="H124" s="44"/>
      <c r="I124" s="44"/>
      <c r="J124" s="44"/>
    </row>
    <row r="125" spans="4:10" x14ac:dyDescent="0.25">
      <c r="D125" s="44"/>
      <c r="E125" s="15"/>
      <c r="F125" s="44"/>
      <c r="G125" s="15"/>
      <c r="H125" s="44"/>
      <c r="I125" s="44"/>
      <c r="J125" s="44"/>
    </row>
    <row r="126" spans="4:10" x14ac:dyDescent="0.25">
      <c r="D126" s="44"/>
      <c r="E126" s="15"/>
      <c r="F126" s="44"/>
      <c r="G126" s="15"/>
      <c r="H126" s="44"/>
      <c r="I126" s="44"/>
      <c r="J126" s="44"/>
    </row>
    <row r="127" spans="4:10" x14ac:dyDescent="0.25">
      <c r="D127" s="44"/>
      <c r="E127" s="15"/>
      <c r="F127" s="44"/>
      <c r="G127" s="15"/>
      <c r="H127" s="44"/>
      <c r="I127" s="44"/>
      <c r="J127" s="44"/>
    </row>
    <row r="128" spans="4:10" x14ac:dyDescent="0.25">
      <c r="D128" s="44"/>
      <c r="E128" s="15"/>
      <c r="F128" s="44"/>
      <c r="G128" s="15"/>
      <c r="H128" s="44"/>
      <c r="I128" s="44"/>
      <c r="J128" s="44"/>
    </row>
    <row r="129" spans="4:10" x14ac:dyDescent="0.25">
      <c r="D129" s="44"/>
      <c r="E129" s="15"/>
      <c r="F129" s="44"/>
      <c r="G129" s="15"/>
      <c r="H129" s="44"/>
      <c r="I129" s="44"/>
      <c r="J129" s="44"/>
    </row>
    <row r="130" spans="4:10" x14ac:dyDescent="0.25">
      <c r="D130" s="44"/>
      <c r="E130" s="15"/>
      <c r="F130" s="44"/>
      <c r="G130" s="15"/>
      <c r="H130" s="44"/>
      <c r="I130" s="44"/>
      <c r="J130" s="44"/>
    </row>
    <row r="131" spans="4:10" x14ac:dyDescent="0.25">
      <c r="D131" s="44"/>
      <c r="E131" s="15"/>
      <c r="F131" s="44"/>
      <c r="G131" s="15"/>
      <c r="H131" s="44"/>
      <c r="I131" s="44"/>
      <c r="J131" s="44"/>
    </row>
    <row r="132" spans="4:10" x14ac:dyDescent="0.25">
      <c r="D132" s="44"/>
      <c r="E132" s="15"/>
      <c r="F132" s="44"/>
      <c r="G132" s="15"/>
      <c r="H132" s="44"/>
      <c r="I132" s="44"/>
      <c r="J132" s="44"/>
    </row>
    <row r="133" spans="4:10" x14ac:dyDescent="0.25">
      <c r="D133" s="44"/>
      <c r="E133" s="15"/>
      <c r="F133" s="44"/>
      <c r="G133" s="15"/>
      <c r="H133" s="44"/>
      <c r="I133" s="44"/>
      <c r="J133" s="44"/>
    </row>
    <row r="134" spans="4:10" x14ac:dyDescent="0.25">
      <c r="D134" s="44"/>
      <c r="E134" s="15"/>
      <c r="F134" s="44"/>
      <c r="G134" s="15"/>
      <c r="H134" s="44"/>
      <c r="I134" s="44"/>
      <c r="J134" s="44"/>
    </row>
    <row r="135" spans="4:10" x14ac:dyDescent="0.25">
      <c r="D135" s="44"/>
      <c r="E135" s="15"/>
      <c r="F135" s="44"/>
      <c r="G135" s="15"/>
      <c r="H135" s="44"/>
      <c r="I135" s="44"/>
      <c r="J135" s="44"/>
    </row>
    <row r="136" spans="4:10" x14ac:dyDescent="0.25">
      <c r="D136" s="44"/>
      <c r="E136" s="15"/>
      <c r="F136" s="44"/>
      <c r="G136" s="15"/>
      <c r="H136" s="44"/>
      <c r="I136" s="44"/>
      <c r="J136" s="44"/>
    </row>
    <row r="137" spans="4:10" x14ac:dyDescent="0.25">
      <c r="D137" s="44"/>
      <c r="E137" s="15"/>
      <c r="F137" s="44"/>
      <c r="G137" s="15"/>
      <c r="H137" s="44"/>
      <c r="I137" s="44"/>
      <c r="J137" s="44"/>
    </row>
    <row r="138" spans="4:10" x14ac:dyDescent="0.25">
      <c r="D138" s="44"/>
      <c r="E138" s="15"/>
      <c r="F138" s="44"/>
      <c r="G138" s="15"/>
      <c r="H138" s="44"/>
      <c r="I138" s="44"/>
      <c r="J138" s="44"/>
    </row>
    <row r="139" spans="4:10" x14ac:dyDescent="0.25">
      <c r="D139" s="44"/>
      <c r="E139" s="15"/>
      <c r="F139" s="44"/>
      <c r="G139" s="15"/>
      <c r="H139" s="44"/>
      <c r="I139" s="44"/>
      <c r="J139" s="44"/>
    </row>
    <row r="140" spans="4:10" x14ac:dyDescent="0.25">
      <c r="D140" s="44"/>
      <c r="E140" s="15"/>
      <c r="F140" s="44"/>
      <c r="G140" s="15"/>
      <c r="H140" s="44"/>
      <c r="I140" s="44"/>
      <c r="J140" s="44"/>
    </row>
    <row r="141" spans="4:10" x14ac:dyDescent="0.25">
      <c r="D141" s="44"/>
      <c r="E141" s="15"/>
      <c r="F141" s="44"/>
      <c r="G141" s="15"/>
      <c r="H141" s="44"/>
      <c r="I141" s="44"/>
      <c r="J141" s="44"/>
    </row>
    <row r="142" spans="4:10" x14ac:dyDescent="0.25">
      <c r="D142" s="44"/>
      <c r="E142" s="15"/>
      <c r="F142" s="44"/>
      <c r="G142" s="15"/>
      <c r="H142" s="44"/>
      <c r="I142" s="44"/>
      <c r="J142" s="44"/>
    </row>
    <row r="143" spans="4:10" x14ac:dyDescent="0.25">
      <c r="D143" s="44"/>
      <c r="E143" s="15"/>
      <c r="F143" s="44"/>
      <c r="G143" s="15"/>
      <c r="H143" s="44"/>
      <c r="I143" s="44"/>
      <c r="J143" s="44"/>
    </row>
    <row r="144" spans="4:10" x14ac:dyDescent="0.25">
      <c r="D144" s="44"/>
      <c r="E144" s="15"/>
      <c r="F144" s="44"/>
      <c r="G144" s="15"/>
      <c r="H144" s="44"/>
      <c r="I144" s="44"/>
      <c r="J144" s="44"/>
    </row>
    <row r="145" spans="4:10" x14ac:dyDescent="0.25">
      <c r="D145" s="44"/>
      <c r="E145" s="15"/>
      <c r="F145" s="44"/>
      <c r="G145" s="15"/>
      <c r="H145" s="44"/>
      <c r="I145" s="44"/>
      <c r="J145" s="44"/>
    </row>
    <row r="146" spans="4:10" x14ac:dyDescent="0.25">
      <c r="D146" s="44"/>
      <c r="E146" s="15"/>
      <c r="F146" s="44"/>
      <c r="G146" s="15"/>
      <c r="H146" s="44"/>
      <c r="I146" s="44"/>
      <c r="J146" s="44"/>
    </row>
    <row r="147" spans="4:10" x14ac:dyDescent="0.25">
      <c r="D147" s="44"/>
      <c r="E147" s="15"/>
      <c r="F147" s="44"/>
      <c r="G147" s="15"/>
      <c r="H147" s="44"/>
      <c r="I147" s="44"/>
      <c r="J147" s="44"/>
    </row>
    <row r="148" spans="4:10" x14ac:dyDescent="0.25">
      <c r="D148" s="44"/>
      <c r="E148" s="15"/>
      <c r="F148" s="44"/>
      <c r="G148" s="15"/>
      <c r="H148" s="44"/>
      <c r="I148" s="44"/>
      <c r="J148" s="44"/>
    </row>
    <row r="149" spans="4:10" x14ac:dyDescent="0.25">
      <c r="D149" s="44"/>
      <c r="E149" s="15"/>
      <c r="F149" s="44"/>
      <c r="G149" s="15"/>
      <c r="H149" s="44"/>
      <c r="I149" s="44"/>
      <c r="J149" s="44"/>
    </row>
    <row r="150" spans="4:10" x14ac:dyDescent="0.25">
      <c r="D150" s="44"/>
      <c r="E150" s="15"/>
      <c r="F150" s="44"/>
      <c r="G150" s="15"/>
      <c r="H150" s="44"/>
      <c r="I150" s="44"/>
      <c r="J150" s="44"/>
    </row>
    <row r="151" spans="4:10" x14ac:dyDescent="0.25">
      <c r="D151" s="44"/>
      <c r="E151" s="15"/>
      <c r="F151" s="44"/>
      <c r="G151" s="15"/>
      <c r="H151" s="44"/>
      <c r="I151" s="44"/>
      <c r="J151" s="44"/>
    </row>
    <row r="152" spans="4:10" x14ac:dyDescent="0.25">
      <c r="D152" s="44"/>
      <c r="E152" s="15"/>
      <c r="F152" s="44"/>
      <c r="G152" s="15"/>
      <c r="H152" s="44"/>
      <c r="I152" s="44"/>
      <c r="J152" s="44"/>
    </row>
    <row r="153" spans="4:10" x14ac:dyDescent="0.25">
      <c r="D153" s="44"/>
      <c r="E153" s="15"/>
      <c r="F153" s="44"/>
      <c r="G153" s="15"/>
      <c r="H153" s="44"/>
      <c r="I153" s="44"/>
      <c r="J153" s="44"/>
    </row>
    <row r="154" spans="4:10" x14ac:dyDescent="0.25">
      <c r="D154" s="44"/>
      <c r="E154" s="15"/>
      <c r="F154" s="44"/>
      <c r="G154" s="15"/>
      <c r="H154" s="44"/>
      <c r="I154" s="44"/>
      <c r="J154" s="44"/>
    </row>
    <row r="155" spans="4:10" x14ac:dyDescent="0.25">
      <c r="D155" s="44"/>
      <c r="E155" s="15"/>
      <c r="F155" s="44"/>
      <c r="G155" s="15"/>
      <c r="H155" s="44"/>
      <c r="I155" s="44"/>
      <c r="J155" s="44"/>
    </row>
    <row r="156" spans="4:10" x14ac:dyDescent="0.25">
      <c r="D156" s="44"/>
      <c r="E156" s="15"/>
      <c r="F156" s="44"/>
      <c r="G156" s="15"/>
      <c r="H156" s="44"/>
      <c r="I156" s="44"/>
      <c r="J156" s="44"/>
    </row>
    <row r="157" spans="4:10" x14ac:dyDescent="0.25">
      <c r="D157" s="44"/>
      <c r="E157" s="15"/>
      <c r="F157" s="44"/>
      <c r="G157" s="15"/>
      <c r="H157" s="44"/>
      <c r="I157" s="44"/>
      <c r="J157" s="44"/>
    </row>
    <row r="158" spans="4:10" x14ac:dyDescent="0.25">
      <c r="D158" s="44"/>
      <c r="E158" s="15"/>
      <c r="F158" s="44"/>
      <c r="G158" s="15"/>
      <c r="H158" s="44"/>
      <c r="I158" s="44"/>
      <c r="J158" s="44"/>
    </row>
    <row r="159" spans="4:10" x14ac:dyDescent="0.25">
      <c r="D159" s="44"/>
      <c r="E159" s="15"/>
      <c r="F159" s="44"/>
      <c r="G159" s="15"/>
      <c r="H159" s="44"/>
      <c r="I159" s="44"/>
      <c r="J159" s="44"/>
    </row>
    <row r="160" spans="4:10" x14ac:dyDescent="0.25">
      <c r="D160" s="44"/>
      <c r="E160" s="15"/>
      <c r="F160" s="44"/>
      <c r="G160" s="15"/>
      <c r="H160" s="44"/>
      <c r="I160" s="44"/>
      <c r="J160" s="44"/>
    </row>
    <row r="161" spans="4:10" x14ac:dyDescent="0.25">
      <c r="D161" s="44"/>
      <c r="E161" s="15"/>
      <c r="F161" s="44"/>
      <c r="G161" s="15"/>
      <c r="H161" s="44"/>
      <c r="I161" s="44"/>
      <c r="J161" s="44"/>
    </row>
    <row r="162" spans="4:10" x14ac:dyDescent="0.25">
      <c r="D162" s="44"/>
      <c r="E162" s="15"/>
      <c r="F162" s="44"/>
      <c r="G162" s="15"/>
      <c r="H162" s="44"/>
      <c r="I162" s="44"/>
      <c r="J162" s="44"/>
    </row>
    <row r="163" spans="4:10" x14ac:dyDescent="0.25">
      <c r="D163" s="44"/>
      <c r="E163" s="15"/>
      <c r="F163" s="44"/>
      <c r="G163" s="15"/>
      <c r="H163" s="44"/>
      <c r="I163" s="44"/>
      <c r="J163" s="44"/>
    </row>
    <row r="164" spans="4:10" x14ac:dyDescent="0.25">
      <c r="D164" s="44"/>
      <c r="E164" s="15"/>
      <c r="F164" s="44"/>
      <c r="G164" s="15"/>
      <c r="H164" s="44"/>
      <c r="I164" s="44"/>
      <c r="J164" s="44"/>
    </row>
    <row r="165" spans="4:10" x14ac:dyDescent="0.25">
      <c r="D165" s="44"/>
      <c r="E165" s="15"/>
      <c r="F165" s="44"/>
      <c r="G165" s="15"/>
      <c r="H165" s="44"/>
      <c r="I165" s="44"/>
      <c r="J165" s="44"/>
    </row>
    <row r="166" spans="4:10" x14ac:dyDescent="0.25">
      <c r="D166" s="44"/>
      <c r="E166" s="15"/>
      <c r="F166" s="44"/>
      <c r="G166" s="15"/>
      <c r="H166" s="44"/>
      <c r="I166" s="44"/>
      <c r="J166" s="44"/>
    </row>
    <row r="167" spans="4:10" x14ac:dyDescent="0.25">
      <c r="D167" s="44"/>
      <c r="E167" s="15"/>
      <c r="F167" s="44"/>
      <c r="G167" s="15"/>
      <c r="H167" s="44"/>
      <c r="I167" s="44"/>
      <c r="J167" s="44"/>
    </row>
    <row r="168" spans="4:10" x14ac:dyDescent="0.25">
      <c r="D168" s="44"/>
      <c r="E168" s="15"/>
      <c r="F168" s="44"/>
      <c r="G168" s="15"/>
      <c r="H168" s="44"/>
      <c r="I168" s="44"/>
      <c r="J168" s="44"/>
    </row>
    <row r="169" spans="4:10" x14ac:dyDescent="0.25">
      <c r="D169" s="44"/>
      <c r="E169" s="15"/>
      <c r="F169" s="44"/>
      <c r="G169" s="15"/>
      <c r="H169" s="44"/>
      <c r="I169" s="44"/>
      <c r="J169" s="44"/>
    </row>
    <row r="170" spans="4:10" x14ac:dyDescent="0.25">
      <c r="D170" s="44"/>
      <c r="E170" s="15"/>
      <c r="F170" s="44"/>
      <c r="G170" s="15"/>
      <c r="H170" s="44"/>
      <c r="I170" s="44"/>
      <c r="J170" s="44"/>
    </row>
    <row r="171" spans="4:10" x14ac:dyDescent="0.25">
      <c r="D171" s="44"/>
      <c r="E171" s="15"/>
      <c r="F171" s="44"/>
      <c r="G171" s="15"/>
      <c r="H171" s="44"/>
      <c r="I171" s="44"/>
      <c r="J171" s="44"/>
    </row>
    <row r="172" spans="4:10" x14ac:dyDescent="0.25">
      <c r="D172" s="44"/>
      <c r="E172" s="15"/>
      <c r="F172" s="44"/>
      <c r="G172" s="15"/>
      <c r="H172" s="44"/>
      <c r="I172" s="44"/>
      <c r="J172" s="44"/>
    </row>
    <row r="173" spans="4:10" x14ac:dyDescent="0.25">
      <c r="D173" s="44"/>
      <c r="E173" s="15"/>
      <c r="F173" s="44"/>
      <c r="G173" s="15"/>
      <c r="H173" s="44"/>
      <c r="I173" s="44"/>
      <c r="J173" s="44"/>
    </row>
    <row r="174" spans="4:10" x14ac:dyDescent="0.25">
      <c r="D174" s="44"/>
      <c r="E174" s="15"/>
      <c r="F174" s="44"/>
      <c r="G174" s="15"/>
      <c r="H174" s="44"/>
      <c r="I174" s="44"/>
      <c r="J174" s="44"/>
    </row>
    <row r="175" spans="4:10" x14ac:dyDescent="0.25">
      <c r="D175" s="44"/>
      <c r="E175" s="15"/>
      <c r="F175" s="44"/>
      <c r="G175" s="15"/>
      <c r="H175" s="44"/>
      <c r="I175" s="44"/>
      <c r="J175" s="44"/>
    </row>
    <row r="176" spans="4:10" x14ac:dyDescent="0.25">
      <c r="D176" s="44"/>
      <c r="E176" s="15"/>
      <c r="F176" s="44"/>
      <c r="G176" s="15"/>
      <c r="H176" s="44"/>
      <c r="I176" s="44"/>
      <c r="J176" s="44"/>
    </row>
    <row r="177" spans="4:10" x14ac:dyDescent="0.25">
      <c r="D177" s="44"/>
      <c r="E177" s="15"/>
      <c r="F177" s="44"/>
      <c r="G177" s="15"/>
      <c r="H177" s="44"/>
      <c r="I177" s="44"/>
      <c r="J177" s="44"/>
    </row>
    <row r="178" spans="4:10" x14ac:dyDescent="0.25">
      <c r="D178" s="44"/>
      <c r="E178" s="15"/>
      <c r="F178" s="44"/>
      <c r="G178" s="15"/>
      <c r="H178" s="44"/>
      <c r="I178" s="44"/>
      <c r="J178" s="44"/>
    </row>
    <row r="179" spans="4:10" x14ac:dyDescent="0.25">
      <c r="D179" s="44"/>
      <c r="E179" s="15"/>
      <c r="F179" s="44"/>
      <c r="G179" s="15"/>
      <c r="H179" s="44"/>
      <c r="I179" s="44"/>
      <c r="J179" s="44"/>
    </row>
    <row r="180" spans="4:10" x14ac:dyDescent="0.25">
      <c r="D180" s="44"/>
      <c r="E180" s="15"/>
      <c r="F180" s="44"/>
      <c r="G180" s="15"/>
      <c r="H180" s="44"/>
      <c r="I180" s="44"/>
      <c r="J180" s="44"/>
    </row>
    <row r="181" spans="4:10" x14ac:dyDescent="0.25">
      <c r="D181" s="44"/>
      <c r="E181" s="15"/>
      <c r="F181" s="44"/>
      <c r="G181" s="15"/>
      <c r="H181" s="44"/>
      <c r="I181" s="44"/>
      <c r="J181" s="44"/>
    </row>
    <row r="182" spans="4:10" x14ac:dyDescent="0.25">
      <c r="D182" s="44"/>
      <c r="E182" s="15"/>
      <c r="F182" s="44"/>
      <c r="G182" s="15"/>
      <c r="H182" s="44"/>
      <c r="I182" s="44"/>
      <c r="J182" s="44"/>
    </row>
    <row r="183" spans="4:10" x14ac:dyDescent="0.25">
      <c r="D183" s="44"/>
      <c r="E183" s="15"/>
      <c r="F183" s="44"/>
      <c r="G183" s="15"/>
      <c r="H183" s="44"/>
      <c r="I183" s="44"/>
      <c r="J183" s="44"/>
    </row>
    <row r="184" spans="4:10" x14ac:dyDescent="0.25">
      <c r="D184" s="44"/>
      <c r="E184" s="15"/>
      <c r="F184" s="44"/>
      <c r="G184" s="15"/>
      <c r="H184" s="44"/>
      <c r="I184" s="44"/>
      <c r="J184" s="44"/>
    </row>
    <row r="185" spans="4:10" x14ac:dyDescent="0.25">
      <c r="D185" s="44"/>
      <c r="E185" s="15"/>
      <c r="F185" s="44"/>
      <c r="G185" s="15"/>
      <c r="H185" s="44"/>
      <c r="I185" s="44"/>
      <c r="J185" s="44"/>
    </row>
    <row r="186" spans="4:10" x14ac:dyDescent="0.25">
      <c r="D186" s="44"/>
      <c r="E186" s="15"/>
      <c r="F186" s="44"/>
      <c r="G186" s="15"/>
      <c r="H186" s="44"/>
      <c r="I186" s="44"/>
      <c r="J186" s="44"/>
    </row>
    <row r="187" spans="4:10" x14ac:dyDescent="0.25">
      <c r="D187" s="44"/>
      <c r="E187" s="15"/>
      <c r="F187" s="44"/>
      <c r="G187" s="15"/>
      <c r="H187" s="44"/>
      <c r="I187" s="44"/>
      <c r="J187" s="44"/>
    </row>
    <row r="188" spans="4:10" x14ac:dyDescent="0.25">
      <c r="D188" s="44"/>
      <c r="E188" s="15"/>
      <c r="F188" s="44"/>
      <c r="G188" s="15"/>
      <c r="H188" s="44"/>
      <c r="I188" s="44"/>
      <c r="J188" s="44"/>
    </row>
    <row r="189" spans="4:10" x14ac:dyDescent="0.25">
      <c r="D189" s="44"/>
      <c r="E189" s="15"/>
      <c r="F189" s="44"/>
      <c r="G189" s="15"/>
      <c r="H189" s="44"/>
      <c r="I189" s="44"/>
      <c r="J189" s="44"/>
    </row>
  </sheetData>
  <sheetProtection algorithmName="SHA-512" hashValue="tX/fOT/YLNM7FLiOBQWozYbTfU3luMQvkNpXChxhHTZN+eCTGlmZlnlWpw20KhNx/MuPWiyTvsVP3XIdbnvJ/w==" saltValue="QzEwPuMl57mvK3I9SnGgsg==" spinCount="100000" sheet="1" formatCells="0" formatColumns="0" formatRows="0" insertColumns="0" insertRows="0" insertHyperlinks="0" deleteColumns="0" deleteRows="0" sort="0" autoFilter="0" pivotTables="0"/>
  <pageMargins left="0.20833333333333334" right="0.15740740740740741" top="0.43518518518518517" bottom="0.5092592592592593" header="0.3" footer="0.3"/>
  <pageSetup paperSize="9" orientation="landscape" verticalDpi="0" r:id="rId1"/>
  <ignoredErrors>
    <ignoredError sqref="A1:A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</vt:lpstr>
      <vt:lpstr>Rekapitulace</vt:lpstr>
      <vt:lpstr>Rozpočet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Slaboproudy</dc:creator>
  <cp:keywords/>
  <dc:description/>
  <cp:lastModifiedBy>Radek Nitka</cp:lastModifiedBy>
  <dcterms:created xsi:type="dcterms:W3CDTF">2025-08-26T20:34:54Z</dcterms:created>
  <dcterms:modified xsi:type="dcterms:W3CDTF">2026-07-03T07:20:53Z</dcterms:modified>
  <cp:category/>
</cp:coreProperties>
</file>